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120" windowWidth="11340" windowHeight="9288"/>
  </bookViews>
  <sheets>
    <sheet name="Лист1" sheetId="1" r:id="rId1"/>
  </sheets>
  <definedNames>
    <definedName name="_xlnm.Print_Area" localSheetId="0">Лист1!$A$1:$J$172</definedName>
  </definedNames>
  <calcPr calcId="124519"/>
</workbook>
</file>

<file path=xl/calcChain.xml><?xml version="1.0" encoding="utf-8"?>
<calcChain xmlns="http://schemas.openxmlformats.org/spreadsheetml/2006/main">
  <c r="F50" i="1"/>
  <c r="H122"/>
  <c r="G122"/>
  <c r="F122"/>
  <c r="E122"/>
  <c r="G108" l="1"/>
  <c r="F108"/>
  <c r="H50"/>
  <c r="E50"/>
  <c r="G50"/>
  <c r="H158"/>
  <c r="G158"/>
  <c r="F158"/>
  <c r="E158"/>
  <c r="H136"/>
  <c r="G136"/>
  <c r="F136"/>
  <c r="H113"/>
  <c r="G113"/>
  <c r="F113"/>
  <c r="E113"/>
  <c r="H108"/>
  <c r="E108"/>
  <c r="H102"/>
  <c r="G102"/>
  <c r="F102"/>
  <c r="E102"/>
  <c r="H97"/>
  <c r="G97"/>
  <c r="F97"/>
  <c r="E97"/>
  <c r="H92"/>
  <c r="G92"/>
  <c r="F92"/>
  <c r="E92"/>
  <c r="H87"/>
  <c r="G87"/>
  <c r="F87"/>
  <c r="E87"/>
  <c r="H83"/>
  <c r="G83"/>
  <c r="F83"/>
  <c r="E83"/>
  <c r="H79"/>
  <c r="G79"/>
  <c r="F79"/>
  <c r="E79"/>
  <c r="H62"/>
  <c r="G62"/>
  <c r="F62"/>
  <c r="E62"/>
  <c r="H57"/>
  <c r="G57"/>
  <c r="F57"/>
  <c r="E57"/>
  <c r="H54"/>
  <c r="G54"/>
  <c r="F54"/>
  <c r="E54"/>
  <c r="H31"/>
  <c r="G31"/>
  <c r="F31"/>
  <c r="E31"/>
  <c r="H26"/>
  <c r="G26"/>
  <c r="F26"/>
  <c r="E26"/>
  <c r="H22"/>
  <c r="H172" s="1"/>
  <c r="G22"/>
  <c r="F22"/>
  <c r="E22"/>
  <c r="H68"/>
  <c r="H73"/>
  <c r="G68"/>
  <c r="G73"/>
  <c r="F68"/>
  <c r="F73"/>
  <c r="E68"/>
  <c r="E73"/>
  <c r="E166"/>
  <c r="F166"/>
  <c r="G166"/>
  <c r="H166"/>
  <c r="H128"/>
  <c r="H146"/>
  <c r="H150"/>
  <c r="H169"/>
  <c r="G128"/>
  <c r="G146"/>
  <c r="G150"/>
  <c r="G169"/>
  <c r="F128"/>
  <c r="F146"/>
  <c r="F150"/>
  <c r="F169"/>
  <c r="E128"/>
  <c r="E136"/>
  <c r="E146"/>
  <c r="E150"/>
  <c r="E169"/>
  <c r="H141"/>
  <c r="G141"/>
  <c r="F141"/>
  <c r="E141"/>
  <c r="G172"/>
  <c r="E172" l="1"/>
  <c r="F172"/>
</calcChain>
</file>

<file path=xl/sharedStrings.xml><?xml version="1.0" encoding="utf-8"?>
<sst xmlns="http://schemas.openxmlformats.org/spreadsheetml/2006/main" count="533" uniqueCount="499">
  <si>
    <t>підвищенні рівня готовності органів управління та сил цивільної оборони до здійснення запобіжних заходів захисту населення і територій від надзвичайних ситуацій</t>
  </si>
  <si>
    <t>11.3 НАДЗВИЧАЙНІ СИТУАЦІЇ</t>
  </si>
  <si>
    <t>Всього надзвичайні ситуації</t>
  </si>
  <si>
    <t>РАЗОМ</t>
  </si>
  <si>
    <t>Відділ освіти</t>
  </si>
  <si>
    <t>10.3 КУЛЬТУРА</t>
  </si>
  <si>
    <t xml:space="preserve">Покращення досугу мешканців району </t>
  </si>
  <si>
    <r>
      <t xml:space="preserve">Проведення районних конкурсів, фестивалів, свят, оглядів та інших культурних заходів. </t>
    </r>
    <r>
      <rPr>
        <b/>
        <sz val="10"/>
        <rFont val="Times New Roman"/>
        <family val="1"/>
        <charset val="204"/>
      </rPr>
      <t/>
    </r>
  </si>
  <si>
    <t>Відділ культури Попаснянської РДА;   РЦБС; РКМ; РБК; ДШМ.</t>
  </si>
  <si>
    <t>10.3.1.</t>
  </si>
  <si>
    <t>10.3.2.</t>
  </si>
  <si>
    <t>10.3.3.</t>
  </si>
  <si>
    <t>Розробка Паспорту туристичних можливостей району</t>
  </si>
  <si>
    <t xml:space="preserve">Розвиток  різних  видів  туризму,  відкриття  нових  засобів  відпочинку  та рекреації.
</t>
  </si>
  <si>
    <t xml:space="preserve">Всього культура </t>
  </si>
  <si>
    <t>Попаснянська РДА, органи місцевого самоврядування</t>
  </si>
  <si>
    <t>11.2.3.</t>
  </si>
  <si>
    <t xml:space="preserve">Всьоого Туристично-рекреаційна галузь                                      </t>
  </si>
  <si>
    <t>10.6.1.</t>
  </si>
  <si>
    <t>Реалізація 11 субпроектів у рамках Надзвичайної кредитної програми для відновлення України, що фінансуються Європейським інвестиційним банком</t>
  </si>
  <si>
    <t xml:space="preserve">Проведення робіт по розробці наукових паспортів, технічної та землевпорядної документації для подальшої  реконструкції та музєєфікації пам’ятника археології «Картамиш» (с. Новозванівка Троїцької сільської ради ) та археологічного об’єкту «Ставка хана» (поблизу с.Шипілівка Білогорівської селищної ради),  як туристичних  об’єктів.
</t>
  </si>
  <si>
    <t>сприяння створенню наукових паспортів на пам’ятник  археології «Картамиш» та на   археологічний об’єкт «Ставка хана»</t>
  </si>
  <si>
    <t>сприяння підготовки землевпорядної документації на вказані об’єкти</t>
  </si>
  <si>
    <t>сприяння продовженню  проведення науковцями  досліджень-розкопок на  археологічному  об’єкті «Ставка хана»</t>
  </si>
  <si>
    <t>сприяння оформленню статуту пам`ятки науковцями на археологічний об’єкт «Ставка хана»</t>
  </si>
  <si>
    <t>10.6.2.</t>
  </si>
  <si>
    <t xml:space="preserve">10.6 ТУРИСТИЧНО-РЕКРЕАЦІЙНА ГАЛУЗЬ                                      </t>
  </si>
  <si>
    <t>10.6.3.</t>
  </si>
  <si>
    <r>
      <t>Покращення туристичного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іміджу району,   залучення інвестицій у розвиток туристичної галузі району, пожвавлення соціально
-економічного розвитку та відродження селищних громад</t>
    </r>
  </si>
  <si>
    <t>6.2 ІНВЕСТИЦІЙНА ДІЯЛЬНІСТЬ</t>
  </si>
  <si>
    <t>Зміцнення матеріально-технічної бази аграрного сектору</t>
  </si>
  <si>
    <t>6.2.1.</t>
  </si>
  <si>
    <t>Придбання сільськогосподарської техніки</t>
  </si>
  <si>
    <t>Суб"єкти господарювання</t>
  </si>
  <si>
    <t>Збільшення обсягів виробництва сільськогосподарської продукції</t>
  </si>
  <si>
    <t>6.2.2.</t>
  </si>
  <si>
    <t>6.2.3.</t>
  </si>
  <si>
    <t>Капітальний ремонт асфальтобетонного покриття автодоріг с.Малорязанцеве, с.Лисичанське (проекти, які не подавались на конкурс ДФРР)</t>
  </si>
  <si>
    <t>будівництво, реконструкція та капітальний ремонт аварійних ділянок водогонів</t>
  </si>
  <si>
    <t>Поліпшення стану житлового фонду Гірської та Золотівської міських рад</t>
  </si>
  <si>
    <t xml:space="preserve">Проведення капітальних ремонтів житлового фонду комунальної форми власності </t>
  </si>
  <si>
    <t>Виконкоми Золотівської та Гірської міськрад</t>
  </si>
  <si>
    <t>забезпечення належних умов праці гірників та технологічного процесу</t>
  </si>
  <si>
    <t>Попаснянська районна рада, Малорязанцівська та Комишуваська селищні ради, КП "Попаснянський районний водоканал"</t>
  </si>
  <si>
    <t>Забезпечення належних житлових умов мешканців багатоквартирного житлового фонду м.Золоте</t>
  </si>
  <si>
    <t>Заміна котельного обладнання та модернізація тепломереж</t>
  </si>
  <si>
    <t>Виконкоми Золотівської, Попаснянської міських рад, Малорязанцевської та Вовчоярівської селрад</t>
  </si>
  <si>
    <t>Забезпечення належних умов проведення дитячого досугу</t>
  </si>
  <si>
    <t>Сприяння індивідуальному житловому будівництву на селі та покращення умов життєзабезпечення сільського населення "Власний дім" на 2016-2019 роки</t>
  </si>
  <si>
    <t>Індивідуальні житлові забудовники</t>
  </si>
  <si>
    <t>Покращення умов життєзабезпечення сільського населення</t>
  </si>
  <si>
    <t>Забезпечення якісного медичного обслуговування населення та поліпшення умов праці працівників медичних закладів</t>
  </si>
  <si>
    <t>Поліпшення умов праці медпрацівників та медичного обслуговування населення</t>
  </si>
  <si>
    <t>Проведення капітальних ремонтів закладів охорони здоров"я, придбання медобладнання та оргтехніки</t>
  </si>
  <si>
    <t>Попаснянського району</t>
  </si>
  <si>
    <t>Створення належних умов для перебування дітей та педагогічного персоналу у шкільних та дошкільних закладах</t>
  </si>
  <si>
    <t>6.2.4.</t>
  </si>
  <si>
    <t>6.2.5.</t>
  </si>
  <si>
    <t>6.2.6.</t>
  </si>
  <si>
    <t>6.2.7.</t>
  </si>
  <si>
    <t>6.2.8.</t>
  </si>
  <si>
    <t>6.2.9.</t>
  </si>
  <si>
    <t>6.2.10.</t>
  </si>
  <si>
    <t>6.2.11.</t>
  </si>
  <si>
    <t>6.2.12.</t>
  </si>
  <si>
    <t>6.2.13.</t>
  </si>
  <si>
    <t>Здійснення заходів із своєчасного та у повному обсязі використання коштів, отриманих з державного бюджету на виконання програм розвитку району</t>
  </si>
  <si>
    <t>Співробітництво з міжнародними фінансовими організаціями, в тому числі з Світовим банком і Європейським банком реконструкції та розвитку в питаннях реалізації важливих економічних і соціальних проектів</t>
  </si>
  <si>
    <t>Підприємства та організації району та інші джерела фінансування</t>
  </si>
  <si>
    <t>Попаснянська райдежадміністрація, міські та селищні ради</t>
  </si>
  <si>
    <t>Збільшення обсягу капітальних інвестицій</t>
  </si>
  <si>
    <t>6.2.14.</t>
  </si>
  <si>
    <t>6.2.15.</t>
  </si>
  <si>
    <t>Підготовка інвестиційного паспорту району</t>
  </si>
  <si>
    <t>Покращення інвестиційного іміджу району</t>
  </si>
  <si>
    <t>Участь у конкурсах проектів, які фінансуються за рахунок коштів МТД</t>
  </si>
  <si>
    <t>Попаснянська райдежадміністрація, міські та селищні ради, підприємства та установи району</t>
  </si>
  <si>
    <t>Збільшення обсягу надходжень інвестицій до району</t>
  </si>
  <si>
    <t>6.2.16.</t>
  </si>
  <si>
    <t>6.2.17.</t>
  </si>
  <si>
    <t>Всього інвестиції</t>
  </si>
  <si>
    <t>Укладання угод з замовниками на будівництво нового рухомого складу</t>
  </si>
  <si>
    <t>Розширення ринку споживання та збуту продукції у межах області</t>
  </si>
  <si>
    <t>Промислові підприємства</t>
  </si>
  <si>
    <t>Збільшення обсягів виробництва в 1,4рази</t>
  </si>
  <si>
    <t xml:space="preserve">Покращення міжкоопераційних зв"язків </t>
  </si>
  <si>
    <t>6.3 ЗАКУПІВЛЯ ПРОДУКЦІЇ ДЛЯ РЕГІОНАЛЬНИХ ПОТРЕБ</t>
  </si>
  <si>
    <t>Дотримання вимог діючого законодавства щодо публічних закупівель</t>
  </si>
  <si>
    <t>Розпорядники бюджетних коштів</t>
  </si>
  <si>
    <t>Моніторинг проведення процедур публічних закупівель розпорядниками бюджетних коштів</t>
  </si>
  <si>
    <t>Відстеження розпорядниками бюджетних коштів фінансування програм</t>
  </si>
  <si>
    <t>6.1 УПРАВЛІННЯ ОБ"ЄКТАМИ КОМУНАЛЬНОЇ ВЛАСНОСТІ</t>
  </si>
  <si>
    <t xml:space="preserve">Збільшення статутного фонду комунального підприємства «Попаснянський районний водоканал" </t>
  </si>
  <si>
    <t xml:space="preserve">забезпечення споживачів засобами вимірювання </t>
  </si>
  <si>
    <t>КП "Попаснянський районний водоканал"</t>
  </si>
  <si>
    <t>Зменшення втрат питної води</t>
  </si>
  <si>
    <t>Сприяння зміцненню фінансового стану суб'єктів господарської діяльності</t>
  </si>
  <si>
    <t xml:space="preserve">Сприяння посиленню контролю за втратами і більш раціональним використанням водних ресурсів.
</t>
  </si>
  <si>
    <t>Відновлення аварійних ділянок магістральних водоводів</t>
  </si>
  <si>
    <t xml:space="preserve">Встановлення енергозберігаючих світильників у приміщеннях бюджетних установ    </t>
  </si>
  <si>
    <t>Покращення іміджу району,   залучення інвестицій у розвиток туристичної галузі району, пожвавлення соціально-економічного розвитку та відродження селищних громад</t>
  </si>
  <si>
    <t>Ознайомлення потенційно зацікавлених туристів з можливостями району з метою збільшення потоків туристів.</t>
  </si>
  <si>
    <t>Покращення якості послуг питного водопостачання</t>
  </si>
  <si>
    <t>6.1.1.</t>
  </si>
  <si>
    <t>6.1.2.</t>
  </si>
  <si>
    <t>6.1.3.</t>
  </si>
  <si>
    <t>Всього управління об"єктами комунальної власності</t>
  </si>
  <si>
    <t>Забезпечення належних умов культурного досугу громадян</t>
  </si>
  <si>
    <t>Поліпшення якості послуг питного водопостачання мешканцям територій</t>
  </si>
  <si>
    <t>Всього закупівля продукції</t>
  </si>
  <si>
    <t>6.3.1.</t>
  </si>
  <si>
    <t>6.3.2.</t>
  </si>
  <si>
    <t xml:space="preserve">6.4.    РЕАЛІЗАЦІЯ ДЕРЖАВНИХ І РЕГІОНАЛЬНИХ ЦІЛЬОВИХ ПРОГРАМ  </t>
  </si>
  <si>
    <t>6.4.1.</t>
  </si>
  <si>
    <t>Всього реалізація програм</t>
  </si>
  <si>
    <t>7.2 ПАЛИВНО-ЕНЕРГЕТИЧНИЙ КОМПЛЕКС</t>
  </si>
  <si>
    <t>7.2.1.</t>
  </si>
  <si>
    <t>Робота з населенням по впровадженню енергозберігаючих технологій</t>
  </si>
  <si>
    <t>Реалізація заходів щодо забезпечення ефективного використання енергоресурсів</t>
  </si>
  <si>
    <t>11.2.4.</t>
  </si>
  <si>
    <t>Ліквідація диспропорції між потужностями систем водопостачання та очищення стічних вод населених пунктів</t>
  </si>
  <si>
    <t>Поліпшення та стабілізація стану навколишнього природного середовища</t>
  </si>
  <si>
    <t>Впровадження заходів на підприємствах щодо зменшення обсягів промислових відходів</t>
  </si>
  <si>
    <t xml:space="preserve">Поліпшення та стабілізація стану повітряного басейну </t>
  </si>
  <si>
    <t>Забезпечення ефективної реалізації державної регуляторної політики</t>
  </si>
  <si>
    <t>Забезпечення прозорості закупівельних процедур з метою запобігання економічних зловживань при здійсненні публічних закупівель</t>
  </si>
  <si>
    <t>Посилення контролю за дотриманням законодавства при здійсненні публічних закупівель; сприяння розвитку конкурентного середовища в районі</t>
  </si>
  <si>
    <t>Раціональне використання державних коштів, справедлива конкуренція між учасниками торгів</t>
  </si>
  <si>
    <t>Досягнення цілей діючих регіональних цільових програм</t>
  </si>
  <si>
    <t>Оприлюднення чинних регуляторних актів місцевих органів виконавчої влади, органів місцевого самоврядування та оприлюднення звітів про відстеження їх результативності на офіційних веб-сайтах та в ЗМІ</t>
  </si>
  <si>
    <t>управління економічного розвитку і торгівлі , виконкоми міськи, сільськи та селищних рад (за згодою)</t>
  </si>
  <si>
    <t>інформування громадськості про прийняття регуляторних актів</t>
  </si>
  <si>
    <t>Забезпечення здійснення перегляду регуляторних актів, що негативно впливають на підприємництво, шляхом внесення до них змін або їх скасування</t>
  </si>
  <si>
    <t>формування ефективної нормативно-правової бази</t>
  </si>
  <si>
    <t>Проведення громадських слухань, «круглих столів», засідань консультативно-дорадчих органів при райдержадміністрації, органах місцевого самоврядування з обговорення проектів регуляторних актів</t>
  </si>
  <si>
    <t>встановлення зв’язку з громадянами, їх об’єднаннями, у процесі формування нормативно-правового поля</t>
  </si>
  <si>
    <t>Інформаційне забезпечення суб’єктів підприємницької діяльності</t>
  </si>
  <si>
    <t>Проведення нарад – семінарів на тему: «Актуальні проблеми розвитку підприємництва»</t>
  </si>
  <si>
    <t xml:space="preserve">управління економічного розвитку і торгівлі  райдержадміністрації,
виконкоми міськселсільрад (за згодою)
</t>
  </si>
  <si>
    <t>обговорення проблемних питань розвитку підприємництва та розробка пропозиції щодо їх вирішення
підвищення обізнаності суб’єктів підприємництва</t>
  </si>
  <si>
    <t>Інформаційна підтримка на офіційному веб-сайті райдержадміністрації окремих розділів з питань підприємницької діяльності</t>
  </si>
  <si>
    <t>Сприяння надходженню прямих іноземних інвестицій в економіку господарювання району</t>
  </si>
  <si>
    <t>Залучення міжнародної технічної допомоги для розв'язання економічних і соціальних проблем територій, підготовки та перепідготовки  фахівців з питань інвестиційної діяльності та розвитку підприємництва</t>
  </si>
  <si>
    <t>можливість отримання оперативної й необхідної інформації</t>
  </si>
  <si>
    <t>Ведення районного реєстру щодо вільних приміщень комунальної власності та розміщення його на веб-сторінці райдержадміністрації</t>
  </si>
  <si>
    <t>інформування підприемницьких структур про вільні приміщення</t>
  </si>
  <si>
    <t>Залучення незайнятого населення та молоді до підприємницької діяльності</t>
  </si>
  <si>
    <t>Організація професійного навчання безробітних за навчальними планами та програмами, що сприяють розвитку малого підприємництва та започаткуванню власної справи</t>
  </si>
  <si>
    <t xml:space="preserve"> районний центр зайнятості</t>
  </si>
  <si>
    <t>інформування населення району  щодо можливості започаткування власної справи</t>
  </si>
  <si>
    <t>Організація та проведення: семінарів з орієнтації на підприємницьку діяльність, презентацій професій за тематикою, пов’язаною з підприємництвом і самозайнятістю, семінарів із загальних основ підприємницької діяльності</t>
  </si>
  <si>
    <t>5.4. РЕГУЛЮВАННЯ ЦІН</t>
  </si>
  <si>
    <t>5.4.1.</t>
  </si>
  <si>
    <t>Проведення моніторингу цін на соціально значущі продукти харчування та пояснювальної роботи серед суб’єктів господарювання сфери торгівлі</t>
  </si>
  <si>
    <t>здійснення аналізу даних перевірок суб'єктів підприємницької діяльності з питання формування та застосування цін на ринках соціально-значущих товарів та послуг</t>
  </si>
  <si>
    <t>Управління економічного розвитку і торгівлі  райдержадміністрації</t>
  </si>
  <si>
    <t>якісний контроль за ціновими процесами в регіоні, можливість оперативного втручання в хід процесів, які погіршують соціально-економічне становище р районі</t>
  </si>
  <si>
    <t>5.4.2.</t>
  </si>
  <si>
    <t>Здійснення оцінки ресурсного наповнення ринків товарами широкого вжитку, в тому числі продовольства, за рахунок власного виробництва</t>
  </si>
  <si>
    <t>розштрення власної торговельної мережі, що дає можливість забезпечити населення району високоякісними продуктами харчування власного виробництва з мінімальною торговельною надбавкою</t>
  </si>
  <si>
    <t>місцеві товаровиробники (за згодою), управління економічного розвитку і торгівлі та агропромислового розвитку</t>
  </si>
  <si>
    <t>стабілізація споживчого ринку району</t>
  </si>
  <si>
    <t>Всього регулювання цін</t>
  </si>
  <si>
    <t>Сприяння забезпечення населення району якісними товарами місцевого виробника за доступними цінами</t>
  </si>
  <si>
    <t>Проведення щотижневих продовольчих ярмаркових заходів</t>
  </si>
  <si>
    <t xml:space="preserve">Управління: економічного розвитку і  торгівлі, агропромислового розвитку райдержадминістрації </t>
  </si>
  <si>
    <t>надання можливості населенню придбати товари місцевого виробника безпосередньо в товаровиробників</t>
  </si>
  <si>
    <t>Забезпечення насичення торгівельної мережі району товарами місцевих товаровиробників</t>
  </si>
  <si>
    <t>Створення сприятливих умов для продажу сільськогосподарської продукції безпосередньо товаровиробниками за рахунок надання торгівельних місць на пільгових умовах, організація та проведення ярмаркових заходів</t>
  </si>
  <si>
    <t xml:space="preserve">Всього виробництво споживчих товарів та послуг </t>
  </si>
  <si>
    <t>Розробка та впровадження плану заходів щодо залучення населення району до впровадження енергозберігаючих технологій у житловому фонді, у тому числі за рахунок мікрокредитування</t>
  </si>
  <si>
    <t xml:space="preserve">Реалізація енергозберігаючих заходів  </t>
  </si>
  <si>
    <t>Впровадження новітніх розробок у сферах енергозбереження та енергоефективності</t>
  </si>
  <si>
    <t>Відділ ЖКХ, розпорядники бюджетних коштів</t>
  </si>
  <si>
    <t>Відділ ЖКХ</t>
  </si>
  <si>
    <t>Суб"єкти господарювання району</t>
  </si>
  <si>
    <t>економія бюджетних коштів</t>
  </si>
  <si>
    <t>зменшення використання паливно енергетичних ресурсів</t>
  </si>
  <si>
    <t>Всього паливно-енергетичний комплекс</t>
  </si>
  <si>
    <t>Створення умов для збільшення обсягів виробництва і як наслідок покращення фінансово-економічного стану підприємств</t>
  </si>
  <si>
    <t>Розвиток внутрішньо обласної та міжгалузевої кооперації</t>
  </si>
  <si>
    <t xml:space="preserve">Розвиток великотоварного виробництва в сфері тваринництва; створення механізмів стимулювання власної переробної бази; підтримка розвитку молочного скотарства в особистих селянських господарствах шляхом надання кредитів населенню.
За рахунок повноцінної годівлі тварин, покращення племінних цінностей тварин, відновлення втраченного за період бойових дій поголів'я </t>
  </si>
  <si>
    <t>Збереження поголів"я ВРХ на рівні 2016 року та його відновлення</t>
  </si>
  <si>
    <t>Підвищення виробництва зерна, овочів та соняшника</t>
  </si>
  <si>
    <t>Зміцнення матеріально-технічної бази аграрного сектору, внесення пропозиції щодо створення кредитної спілки та СОК</t>
  </si>
  <si>
    <t>Забезпечення ефективного використання земель за рахунок обробки грунту, застосування оптимальних доз мінеральних добрив, посіву кондиційного насіння. Своєчасне проведення заходів боротьби з хворобами, шкідниками та бур'янами, суворе дотримання технологій вирощування зернових культур</t>
  </si>
  <si>
    <t>7.5.ТРАНСПОРТ І ЗВ"ЯЗОК</t>
  </si>
  <si>
    <t>Реалізація проектів капітального ремонту автодоріг району</t>
  </si>
  <si>
    <t>Сприяння у забезпеченні розвитку інфраструктури, підвищенні рівня безпеки руху</t>
  </si>
  <si>
    <t>Сприяння у забезпеченні перевезень пасажирів на постійних міських і приміських маршрутах</t>
  </si>
  <si>
    <t>Проведення конкурсів для перевізників</t>
  </si>
  <si>
    <t>Сприяння організації збалансованої роботи пасажирського автомобільного транспорту і забезпечення соціальних гарантій населенню пільгової категорії</t>
  </si>
  <si>
    <t>Забезпечення перевезень на всіх діючих маршрутах.Своєчасне та в повному обсязі відшкодування компенсації перевізникам за перевезення пільгової категорії населення</t>
  </si>
  <si>
    <t>Сприяння розвитку сучасних засобів зв’язку, розширення можливостей доступу сільських жителів до мережі Інтернет</t>
  </si>
  <si>
    <t>Співробітництво з операторами та надавачами послуг мобільного зв"язку.</t>
  </si>
  <si>
    <t>Підвищення рівня якості транспортного обслуговування населення. Створення ефективно функціонуючого пасажирського транспортного комплексу району</t>
  </si>
  <si>
    <t>Спрощення доступу до мережі підвищення рівня інформатизації населення, шкіл, інших закладів насамперед у сільській місцевості</t>
  </si>
  <si>
    <t>РДА, міські, сільські та селищні ради</t>
  </si>
  <si>
    <t>РДА</t>
  </si>
  <si>
    <t>Міські, сільські та селищні ради</t>
  </si>
  <si>
    <t>Всього транспорт та зв"язок</t>
  </si>
  <si>
    <t>7.7. ВИРОБНИЦТВО СПОЖИВЧИХ ТОВАРІВ ТА ПОСЛУГ</t>
  </si>
  <si>
    <t>8. ЗОВНІШНЬОЕКОНОМІЧНА ДІЯЛЬНІСТЬ</t>
  </si>
  <si>
    <t>8.1.</t>
  </si>
  <si>
    <t>8.2.</t>
  </si>
  <si>
    <t>Активізація співпраці з зарубіжними країнами</t>
  </si>
  <si>
    <t>Укладання меморандумів про співробітництво</t>
  </si>
  <si>
    <t xml:space="preserve">Формування позитивного міжнародного іміджу району, як привабливого й надійного зовнішньоекономічного партнера. Здійснення інформаційно-презентаційної  діяльності </t>
  </si>
  <si>
    <t>Участь в організації та проведенні виставкових заходів, торговельно-економічних місій із зарубіжними партнерами, форумів, конференцій, «круглих столів», виготовлення інформаційних матеріалів про потенціал району та його інвестиційну привабливість</t>
  </si>
  <si>
    <t>Всього зовнішньоекономічна діяльність</t>
  </si>
  <si>
    <t>РДА та суб"єкти господарювання району</t>
  </si>
  <si>
    <t xml:space="preserve">Збільшення обсягу експорту; збільшення зовнішньоторгівельного обороту
</t>
  </si>
  <si>
    <t>9.1. ДЕМОГРАФІЧНА СИТУАЦІЯ</t>
  </si>
  <si>
    <t>9.1.1.</t>
  </si>
  <si>
    <t>9.1.2.</t>
  </si>
  <si>
    <t xml:space="preserve">Популяризація здорового способу життя для </t>
  </si>
  <si>
    <t>Проведення заходів у закладах освіти та на виробництві, випуск буклетів, проведення роботи з сім"ями, які знаходяться під супроводом соціальних служб</t>
  </si>
  <si>
    <t>Відділ охорони здоров"я, соціальні служби</t>
  </si>
  <si>
    <t>Покращення демографічної ситуації</t>
  </si>
  <si>
    <t>Надання сучасних медичних послуг</t>
  </si>
  <si>
    <t>Забезпечення закладів охорони здоров"я сучасним обладнанням, підвищення професійного рівня медпрацівників</t>
  </si>
  <si>
    <t>Відділ охорони здоров"я, медичні заклади району</t>
  </si>
  <si>
    <t>Поліпшення якості медичних послуг</t>
  </si>
  <si>
    <t>Всього демографічна ситуація</t>
  </si>
  <si>
    <t>9.2.ЗАЙНЯТІСТЬ НАСЕЛЕННЯ ТА РИНОК ПРАЦІ</t>
  </si>
  <si>
    <t>удосконалення методів роботи з роботодавцями</t>
  </si>
  <si>
    <t>Районний центр заянятості та органи місцевого самоврядування і роботодавці</t>
  </si>
  <si>
    <t>Активізація інформаційно-роз’яснювальної роботи серед роботодавців та населення</t>
  </si>
  <si>
    <t>Районний центр заянятості та органи місцевого самоврядування і роботодавці, роботодавці</t>
  </si>
  <si>
    <t>Залучення до співпраці соціальних партнерів, використовуючи комплексний підхід до розв’язання проблем зайнятості</t>
  </si>
  <si>
    <t>Проведення круглих столів, профорієнтаційних навчань</t>
  </si>
  <si>
    <t>Використання ЗМІ для поширення інформації щодоіснуючих послуг на ринку праці для  безробітних та роботодавців</t>
  </si>
  <si>
    <t xml:space="preserve">Районний центр заянятості </t>
  </si>
  <si>
    <t>Забезпечення працевлаштування 800 незайнятих громадян, залучення до громадських робіт та робіт тимчасового характеру 280 безробітних громадян. Направлення на професійне навчання 100 безробітних громадян.</t>
  </si>
  <si>
    <t>9.3. ГРОШОВІ ДОХОДИ НАСЕЛЕННЯ ТА ЗАРОБІТНА ПЛАТА</t>
  </si>
  <si>
    <t>9.2.2.</t>
  </si>
  <si>
    <t>9.2.3.</t>
  </si>
  <si>
    <t>9.3.3.</t>
  </si>
  <si>
    <t>Забезпечення контролю органами державної податкової інспекції за своєчасністю виплати поточної заробітної плати на економічно активних підприємствах та вжиття невідкладних заходів щодо недопущення заборгованості</t>
  </si>
  <si>
    <t>Посилення роботи комісії райдержадміністрації з питань погашення заборгованості із виплати заробітної плати (грошового забезпечення), пенсій, стипендій та інших соціальних виплат, особливо щодо розгляду стану погашення заборгованості з виплати заробітної плати та внесків до Пенсійного фонду</t>
  </si>
  <si>
    <t>Проведення контролюючих заходів</t>
  </si>
  <si>
    <t>Проведення засідань комісії з запрошенням керівників підприємств, які мають заборгованість із виплати зарплати</t>
  </si>
  <si>
    <t>Активізація роботи контролюючих органів з питань легалізації зайнятості та заробітної плати</t>
  </si>
  <si>
    <t>Контролюючі органи</t>
  </si>
  <si>
    <t xml:space="preserve">РДА </t>
  </si>
  <si>
    <t>Повне погашення заборгованості із заробітної плати на економічно активних підприємствах</t>
  </si>
  <si>
    <t>9.3.1.</t>
  </si>
  <si>
    <t>9.3.2.</t>
  </si>
  <si>
    <t>Всього грошові доходи та заробітна плата</t>
  </si>
  <si>
    <t>Всього зайнятість населення</t>
  </si>
  <si>
    <t xml:space="preserve">Оздоровлення та відпочинок самої незахищеної верстви населення – дітей пільгових категорій </t>
  </si>
  <si>
    <t>9.4.3.</t>
  </si>
  <si>
    <t>Забезпечення своєчасного виконання заходів щодо соціального захисту сімей з дітьми, малозабезпечених громадян, інвалідів різних категорій,  осіб, постраждалих внаслідок Чорнобильської катастрофи, ветеранів війни та інших пільгових категорій населення</t>
  </si>
  <si>
    <t>Активізація роботи щодо створення безперешкодного доступу осіб з обмеженими фізичними можливостями до об'єктів житлового та громадського призначення</t>
  </si>
  <si>
    <t>Забезпечення путівками до закладів відпочинку</t>
  </si>
  <si>
    <t>Надання усіх видів соціальної допомоги та пільг громадянам, які мають на це право згідно з чинним законодавством</t>
  </si>
  <si>
    <t>Забезпечення об"єктів інфраструктури та житлового сектору пандусами (за необхідністю)</t>
  </si>
  <si>
    <t xml:space="preserve">Поліпшення стану здоров"я дітей пільгової категорії </t>
  </si>
  <si>
    <t>Посилення соціального захисту малозабезпечених верств населення</t>
  </si>
  <si>
    <t>Вирішення проблем інвалідів та надання реабілітаційних послуг особам з обмеженими фізичними можливостями</t>
  </si>
  <si>
    <t>9.4. СОЦІАЛЬНЕ ЗАБЕЗПЕЧЕННЯ</t>
  </si>
  <si>
    <t>9.5. ПЕНСІЙНА РЕФОРМА</t>
  </si>
  <si>
    <t>зростання середнього розміру пенсій і доведення до рівня 2250 грн.</t>
  </si>
  <si>
    <t>відсутність порушень вимог пенсійного законодавства, поліпшення платіжної дисципліни роботодавців; своєчасність та в повному обсязі виплати призначених пенсій та допомоги близько 22,0 тис. пенсіонерам</t>
  </si>
  <si>
    <t>Забезпечення зменшення недоїмки страхових внесків, пені та штрафних санкцій</t>
  </si>
  <si>
    <t>Здійснення контролю за додержанням пенсійного законодавства, своєчасністю і повнотою виплати пенсій та грошової допомоги</t>
  </si>
  <si>
    <t>Проведення в засобах масової інформації роз’яснювальної роботи серед населення і роботодавців щодо загальнообов’язкового державного пенсійного страхування</t>
  </si>
  <si>
    <t>Забезпечення надходжень до Пенсійного фонду</t>
  </si>
  <si>
    <t xml:space="preserve">Управління ПФУ в районі </t>
  </si>
  <si>
    <t xml:space="preserve">Проведення роботи з суб"єктами господарювання щодо сплати  страхових внесків </t>
  </si>
  <si>
    <t>Інформування населення щодо діючих норм пенсійного законодавства</t>
  </si>
  <si>
    <t>9.5.1.</t>
  </si>
  <si>
    <t>9.5.2.</t>
  </si>
  <si>
    <t>9.5.3.</t>
  </si>
  <si>
    <t>Всього пенсійна реформа</t>
  </si>
  <si>
    <t xml:space="preserve">Створення умов для покращання фінансово-економічного стану підприємств житлово-комунального господарства </t>
  </si>
  <si>
    <t>Забезпечення формування економічно-обґрунтованих тарифів на житлово-комунальні послуги та запровадження економії ресурсів</t>
  </si>
  <si>
    <t>Органи місцевого самоврядування, суб"єкти господарювання сфери ЖКГ</t>
  </si>
  <si>
    <t>зниження напруги діючих управляючих компаній у сфері ЖКГ</t>
  </si>
  <si>
    <t>Сприяння у створенні нових об’єднань співвласників багатоквартирних житлових будинків</t>
  </si>
  <si>
    <t>Проведення роз"яснювальної роботи серед мешканців багатоквартирних будинків</t>
  </si>
  <si>
    <t>Сприяння у забезпеченні 100% оплати за спожиті послуги ЖКГ, удосконалення системи фінансування ЖКГ</t>
  </si>
  <si>
    <t>Проведення роз"яснювальної роботи серед споживачів послуг ЖКГ</t>
  </si>
  <si>
    <t>Сприяння підвищенню енергоефективності будинків</t>
  </si>
  <si>
    <t>Поліпшення забезпечення споживачів житлово-комунальними послугами та підвищення їх якості. Підвищення рівня розрахунків населення за спожиті житлово-комунальні послуги</t>
  </si>
  <si>
    <t>Всього житлово-комунальне госодарство</t>
  </si>
  <si>
    <t>Поліпшення матеріально-технічної бази медичних закладів</t>
  </si>
  <si>
    <t>Оснащення необхідним обладнанням та медичним автотранспортом лікувальних закладів</t>
  </si>
  <si>
    <t>Забезпечення  підвищення кваліфікації працівників закладів охорони здоров’я</t>
  </si>
  <si>
    <t>Заклади охорони здоров'я</t>
  </si>
  <si>
    <t>Відділ охорони здоров'я, заклади охорони здоров'яЗаклади охорони здоров'я</t>
  </si>
  <si>
    <t xml:space="preserve">Впровадження нових технологій лікування та діагностики в медичну практику, направлення медпрацівників на курси підвищення кваліфікації </t>
  </si>
  <si>
    <t xml:space="preserve">Розвиток служби поліклініки, відкриття спеціалізованих відділень і ліжок (відділення гінекології, травматологи та інтенсивної терапії, кардіологічних і т.д.), впровадження дистанційних  форм консультування, виїзних консультацій. </t>
  </si>
  <si>
    <t xml:space="preserve">Максимальне наближення первинної ланки медичної допомоги до місця проживання пацієнта, забезпечення полегшеного доступу до вторинної ланки </t>
  </si>
  <si>
    <t>Залучення до роботи в районі як висококваліфікованих лікарів, так і молодих фахівців</t>
  </si>
  <si>
    <t>Якісна зміна кадрового складу</t>
  </si>
  <si>
    <t>Підвищення якісного медичного обслуговування населення, охоплення медичним обслуговуванням 100% населення району, зниження рівня захворюваності населення</t>
  </si>
  <si>
    <t>забезпечення медперсоналом установ охорони здоров’я</t>
  </si>
  <si>
    <t>Всього охорона здоров"я</t>
  </si>
  <si>
    <t>забезпечення підручниками учнів загальноосвітніх навчальних закладів та технічними засобами навчання</t>
  </si>
  <si>
    <t>Забезпечення комп’ютеризації загальноосвітніх навчальних закладів</t>
  </si>
  <si>
    <t>Удосконалення процесу інтеграції дітей з особливими освітніми потребами в середовище дошкільних і загальноосвітніх закладів</t>
  </si>
  <si>
    <t>10.2.2.</t>
  </si>
  <si>
    <t>10.2.3.</t>
  </si>
  <si>
    <t>10.2.4.</t>
  </si>
  <si>
    <t xml:space="preserve">Забезпечення компетентними спеціалістами закладів освіти </t>
  </si>
  <si>
    <t>Підвищення рівня значущості психологічної служби</t>
  </si>
  <si>
    <t>Підготовка кваліфікованих спеціалістів у галузі психології</t>
  </si>
  <si>
    <t>Запровадження різних форм позашкільної освіти, створення умов для виявлення й розвитку обдарованих і талановитих дітей</t>
  </si>
  <si>
    <t>Проведення різноманітних заходів</t>
  </si>
  <si>
    <t>Забезпечення професійного зростання педагогів у системі післядипломної педагогічної освіти відповідно до базових напрямів нової української школи</t>
  </si>
  <si>
    <t>Направлення на курси післядипломної педагогічної освіти</t>
  </si>
  <si>
    <t>Підвищення матеріально-технічної бази закладів освіти, дошкільних установ району</t>
  </si>
  <si>
    <t>рівний доступ до якісної освіти дітей з особливими потребами</t>
  </si>
  <si>
    <t>Створення належних умов для отримання якісних освітніх послуг</t>
  </si>
  <si>
    <t>Отримання якісних освітніх послуг</t>
  </si>
  <si>
    <t>Виявлення обдарованих і талановитих дітей</t>
  </si>
  <si>
    <t>10.2.5.</t>
  </si>
  <si>
    <t>10.2.6.</t>
  </si>
  <si>
    <t xml:space="preserve">Завершення формування Державного реєстру пам’яток                           </t>
  </si>
  <si>
    <t>збереження національної культурної спадщини</t>
  </si>
  <si>
    <t xml:space="preserve">Відділ культури </t>
  </si>
  <si>
    <t xml:space="preserve">Поліпшення стану збереження матеріальної та нематеріальної історико-культурної спадщини </t>
  </si>
  <si>
    <t>Забезпечення необхідних умов для задовільнення духовних та культурних потреб громадян</t>
  </si>
  <si>
    <t>Забезпечення ефективності функціонування системи дитячо-юнацького та резервного спорту</t>
  </si>
  <si>
    <t>Удосконалення навчально-виховного процесу та забезпечення сталого розвитку тенденцій щорічного збільшення кількості учнів,  залучених до занять у спортивної школі</t>
  </si>
  <si>
    <t>Забезпечення участі спортсменів району в обласних, українських, міжнародних змаганнях</t>
  </si>
  <si>
    <t>Проведення належної підготовки</t>
  </si>
  <si>
    <t>Зміцнення матеріально-технічної бази закладів фізкультури та спорту</t>
  </si>
  <si>
    <t>Спортивний комплекс "Відродження", КУ "Попаснянська ДЮСШ"</t>
  </si>
  <si>
    <t>Покращення матеріально-технічного стану об’єктів спортивної інфраструктури</t>
  </si>
  <si>
    <t>Підвищення спортивного іміджу району</t>
  </si>
  <si>
    <t>Збільшення кількості громадян, залучених до фізкультурно-оздоровчої  та спортивно-масової роботи</t>
  </si>
  <si>
    <t>10.4.3.</t>
  </si>
  <si>
    <t>Розвиток сімейної політики як системи механізмів, за допомогою яких держава створює умови для забезпечення життєдіяльності сім'ї, її захисту, розвитку та соціальної підтримки.</t>
  </si>
  <si>
    <t xml:space="preserve">Вдосконалення системи сімейних форм виховання дітей-сиріт та дітей, позбавлених батьківського виховання, проведення інформаційної кампанії серед населення, проведення аналізу додержання майнових та житлових прав, забезпечення своєчасного виявлення, обліку, соціального інспектування та супроводу сімей, які опинилися в складних життєвих обставинах. Нормативно правове забезпечення прав дітей-сиріт та дітей, позбавлених батьківського піклування, матеріальне забезпечення дітей-сиріт та дітей, позбавлених батьківського піклування, участь в обласних та проведення районних заходів
</t>
  </si>
  <si>
    <t>Поліпшення становища сімей та осіб, які опинились в складних життєвих обставинах</t>
  </si>
  <si>
    <t xml:space="preserve">поліпшення умов для задоволення життєво необхідних потреб та нормальної життєдіяльності дітей-сиріт та дітей, позбавлених батьківського піклування, сімей, які опинилися в складних життєвих обставинах    </t>
  </si>
  <si>
    <t>реконструкція та будівництво очисних споруд та каналізаційних колекторів</t>
  </si>
  <si>
    <t>будівництво полігону та сортувального комплексу ТПВ</t>
  </si>
  <si>
    <t>санітарна очистка територій</t>
  </si>
  <si>
    <t>оздоровлення водних об'єктів</t>
  </si>
  <si>
    <t>впровадження технічних заходів, передбачених екологічними програмами та  планами робіт підприємств з питань охорони навколишнього природного середовища з ефектом зменшення кількості та потужності викидів забруднюючих речовин в атмосферне повітря</t>
  </si>
  <si>
    <t>застосування новітніх технологій з очистки промисловихї відходів</t>
  </si>
  <si>
    <t xml:space="preserve">Поліпщення стану навколишнього природного середовища, покращення охорони та збереження природних комплексів, флори та фауни, запобігання використанню територій та об*єктів природно-заповідного фонду не за їх цільовим призначенням. Додержання екологічно безпечних умов для життя і здоров’я людей </t>
  </si>
  <si>
    <t>Проведення аналізу складу та фінансового забезпечення цільових районних програм для скорочення й оптимізації їх заходів, приведення у відповідність до реальних можливостей бюджетного фінансування</t>
  </si>
  <si>
    <t>Додаток 2</t>
  </si>
  <si>
    <t>ЗАХОДИ</t>
  </si>
  <si>
    <t xml:space="preserve">щодо забезпечення виконання завдань Програми  економічного і соціального розвитку </t>
  </si>
  <si>
    <t>№ п/п</t>
  </si>
  <si>
    <t>Завдання</t>
  </si>
  <si>
    <t>Механізм реалізації завдання</t>
  </si>
  <si>
    <t>Термін виконання</t>
  </si>
  <si>
    <t xml:space="preserve">Обсяги фінансування заходу, </t>
  </si>
  <si>
    <t>тис. грн.</t>
  </si>
  <si>
    <t>Виконавці</t>
  </si>
  <si>
    <t>Очікуваний результат реалізації</t>
  </si>
  <si>
    <t>Держ</t>
  </si>
  <si>
    <t>бюджет</t>
  </si>
  <si>
    <t>Місцеві</t>
  </si>
  <si>
    <t>бюджети</t>
  </si>
  <si>
    <t>Обласний</t>
  </si>
  <si>
    <t xml:space="preserve"> на 2017 рік</t>
  </si>
  <si>
    <t>10.1 ОХОРОНА ЗДОРОВ*Я</t>
  </si>
  <si>
    <t>10.1.1.</t>
  </si>
  <si>
    <t>Відділ охорони здоров'я</t>
  </si>
  <si>
    <t>10.1.2.</t>
  </si>
  <si>
    <t>10.1.3.</t>
  </si>
  <si>
    <t>10.1.4.</t>
  </si>
  <si>
    <t>5.2 РОЗВИТОК ПІДПРИЄМНИЦТВА</t>
  </si>
  <si>
    <t>5.2.1.</t>
  </si>
  <si>
    <t xml:space="preserve">Управління економічного розвитку і торгівлі </t>
  </si>
  <si>
    <t>5.2.2.</t>
  </si>
  <si>
    <t>5.2.3.</t>
  </si>
  <si>
    <t>Всього розвиток підприємництва</t>
  </si>
  <si>
    <t>7.3 ПРОМИСЛОВІСТЬ</t>
  </si>
  <si>
    <t>7.3.1.</t>
  </si>
  <si>
    <t>7.3.2.</t>
  </si>
  <si>
    <t>ДП "Первомайськвугілля"</t>
  </si>
  <si>
    <t>Всього промисловість</t>
  </si>
  <si>
    <t>7.4 АГРОПРОМИСЛОВИЙ КОМПЛЕКС</t>
  </si>
  <si>
    <t>7.4.1.</t>
  </si>
  <si>
    <t>7.4.2.</t>
  </si>
  <si>
    <t>7.4.3.</t>
  </si>
  <si>
    <t>Збільшення виробництва тваринницької продукції</t>
  </si>
  <si>
    <t>Розвиток аграрного ринку</t>
  </si>
  <si>
    <t>Керівники господарств, Управління АПР</t>
  </si>
  <si>
    <t>Керівники господарств</t>
  </si>
  <si>
    <t>Покращення фінансового стану сільгосппідприємств</t>
  </si>
  <si>
    <t>Всього агропромисловий комплекс</t>
  </si>
  <si>
    <t>9. СОЦІАЛЬНА СФЕРА</t>
  </si>
  <si>
    <t>9.2.1.</t>
  </si>
  <si>
    <t xml:space="preserve">Укладання договорів з органами місцевого самоврядування та роботодавцями на громадські та інші  роботи тимчасового характеру </t>
  </si>
  <si>
    <t>Фінансування на паритетних засадах ФЗДССНБ  з місцевим бюджетом. В межах затвердженого кошторису на 2017 рік</t>
  </si>
  <si>
    <t>Зниження соціальної напруженості на ринку праці</t>
  </si>
  <si>
    <t>9.4.1.</t>
  </si>
  <si>
    <t>9.4.2.</t>
  </si>
  <si>
    <t>Всього соціальне забезпечення</t>
  </si>
  <si>
    <t>Управління соціального захисту населення</t>
  </si>
  <si>
    <t>9.6.1.</t>
  </si>
  <si>
    <t>Поліпшення стану водопроводно-каналізаційного господарства</t>
  </si>
  <si>
    <t>2017-2018</t>
  </si>
  <si>
    <t>Малорязанцівська селищна рада</t>
  </si>
  <si>
    <t>9.6.2.</t>
  </si>
  <si>
    <t>Попаснянська районна рада</t>
  </si>
  <si>
    <t>9.6.ЖИТЛОВО-КОМУНАЛЬНЕ ГОСПОДАРСТВО</t>
  </si>
  <si>
    <t>9.6.3.</t>
  </si>
  <si>
    <t xml:space="preserve">Приведення  житлового фонду в належний технічний стан. Поліпшення житлових умов мешканців </t>
  </si>
  <si>
    <t>9.6.4.</t>
  </si>
  <si>
    <t>КП "Первомайськтеплокомуненерго"</t>
  </si>
  <si>
    <t>поліпшення житлових умов мешканців багатоквартирного житлового фонду</t>
  </si>
  <si>
    <t>Забезпечення належного стану автомобільних доріг та вулиць населених пунктів комунальної власності територіальних громад району</t>
  </si>
  <si>
    <t>Ліквідація причин виникнення дорожньо-транспортних аварій, поліпшення технічного стану автодоріг</t>
  </si>
  <si>
    <t>Попаснянська міська рада</t>
  </si>
  <si>
    <t>Виконком Золотівської міської ради</t>
  </si>
  <si>
    <t xml:space="preserve">Забезпечення належного функціонування зовнішнього освітлення </t>
  </si>
  <si>
    <t>Реконстрекція вуличного освітлення</t>
  </si>
  <si>
    <t>Придбання дитячих майданчиків для  м.Золоте</t>
  </si>
  <si>
    <t xml:space="preserve">Забезпечення мешканців району житловим фондом (Індивідуальним) </t>
  </si>
  <si>
    <t>Кредитування</t>
  </si>
  <si>
    <t>Індивідуальне житлове будівництво із залученням приватних інвестицій</t>
  </si>
  <si>
    <t>КП "Луганський обласний фонд підтримки індивідуального житлового будівництва на селі"</t>
  </si>
  <si>
    <t>Прийняття до експлуатації 300 кв. м. об'єктів індивідуальної житлової забудови</t>
  </si>
  <si>
    <t>10.4 ФІЗИЧНА КУЛЬТУРА ТА СПОРТ</t>
  </si>
  <si>
    <t>КУ "Попаснянська ДЮСШ"</t>
  </si>
  <si>
    <t>Всього фізична культура та спорт</t>
  </si>
  <si>
    <t>11.2 ОХОРОНА НАВКОЛИЩНЬОГО ПРИРОДНОГО СЕРЕДОВИЩА</t>
  </si>
  <si>
    <t>11.2.1.</t>
  </si>
  <si>
    <t>11.2.2.</t>
  </si>
  <si>
    <t>10.2 ОСВІТА</t>
  </si>
  <si>
    <t>10.2.1.</t>
  </si>
  <si>
    <t>Всього освіта</t>
  </si>
  <si>
    <t>10.4.1.</t>
  </si>
  <si>
    <t>10.4.2.</t>
  </si>
  <si>
    <t>10.5 МОЛОДЬ</t>
  </si>
  <si>
    <t>10.5.1.</t>
  </si>
  <si>
    <t>10.5.2.</t>
  </si>
  <si>
    <t>Створення умов  для забезпечення прав сім'ї, їх реалізації у повсякденному житті через ознайомлення з ними сім'ї, організація соціальної роботи з сім'єю, надання соціальної підтримки сім'ї</t>
  </si>
  <si>
    <t>Попаснянський районний центр соціальних служб для сім'ї, дітей та молоді</t>
  </si>
  <si>
    <t>Розвиток і вдосконалення сімейних форм виховання, соціальний захист дітей-сиріт та дітей, позбавлених батьківського піклування , усунення причин дитячої безпритульності та безнадзорності</t>
  </si>
  <si>
    <t xml:space="preserve">2014-2019 </t>
  </si>
  <si>
    <t xml:space="preserve">Служба у справах дітей , Попаснянський РЦСССДМ </t>
  </si>
  <si>
    <t>Всього молодь</t>
  </si>
  <si>
    <t xml:space="preserve"> 11.3.1</t>
  </si>
  <si>
    <t>Виконання аварійно-відновлювальних робіт при ліквідації надзвичайних ситуацій  техногенного та природного характеру</t>
  </si>
  <si>
    <t>1.Розчищення снігових заметів на випадок припинення руху автомобільного транспорту на автомобільних дорогах, внаслідок впливу  стихійного природного явища 2.Ліквідація великих лісових та степових пожеж у зв’язку з надзвичайною високою пожежною небезпекою та з метою попередження можливих надзвичайних ситуацій,  пов’язаних з виникненням лісових та степових пожеж на території району 3.Забезпечення термінових робіт піротехнічним підрозділом МНС по знешкодженню вибухонебезпечних предметів у Попаснянському районі</t>
  </si>
  <si>
    <t>Райдержадміністрація, Міськселсільради, ДПРЧ-30</t>
  </si>
  <si>
    <t>Управління економічного розвитку і торгівлі  Попаснянської РДА</t>
  </si>
  <si>
    <t>Управління економічного розвитку і торгівлі Попаснянської РДА</t>
  </si>
  <si>
    <t>Проведення капітальних ремонтів, будівництво та реконструкція інфраструктури фізкультури та спорту</t>
  </si>
  <si>
    <t>Відділ ЖКГ</t>
  </si>
  <si>
    <t>Збідьшення врожайності зернових культур та доведення їх виробництва до 31,8тис.тон.</t>
  </si>
  <si>
    <t>Всього охорона навколишнього природного середовища</t>
  </si>
  <si>
    <t>Оснащення сучасними   засобами інформаційно-комунікаційних технологій, підтримка роботи мережи Інтернет</t>
  </si>
  <si>
    <t>Створення належних умов для отримання якісних освітніх послуг та перебування дітей та педагогічного персоналу у дошкільному закладі</t>
  </si>
  <si>
    <t>Створення відкритої мережі освітніх ресурсів</t>
  </si>
  <si>
    <t>Виконання Програми розвитку гірничих робіт на 2017 рік з видобутку вугілля -330,0 тис.т</t>
  </si>
  <si>
    <t>Охорона праці</t>
  </si>
  <si>
    <t>Державна підтримка на часткове покриття витрат ГВП</t>
  </si>
  <si>
    <t>7.2.2.</t>
  </si>
  <si>
    <t>7.2.3.</t>
  </si>
  <si>
    <t>7.5.1.</t>
  </si>
  <si>
    <t>7.5.2.</t>
  </si>
  <si>
    <t>7.5.4.</t>
  </si>
  <si>
    <t>7.5.3.</t>
  </si>
  <si>
    <t>Підвищення фінансової стійкості підприємства, модернізація існуючих потужностей, переобладнання  та розширення виробництва, станом на 01.01.2017 статутний фонд підприємства складає 76465,974 тис.грн.</t>
  </si>
  <si>
    <t xml:space="preserve">насичення торгівельної мережі району товарами місцевих виробників, збільшення обсягу обороту роздрібної торгівлі </t>
  </si>
  <si>
    <t xml:space="preserve">Виявлення порушень щодо несвочасної виплати заробітної плати, та вжиття заходів щодо недопущення заборгованості. Зростання розміру наявних доходів населення району на 11,0%, і доведення до 2519,0млн.грн; середньомісячної заробітної плати не менше, як на 14%, доведення її до рівня 5100,0 грн
</t>
  </si>
  <si>
    <t>9.4.4.</t>
  </si>
  <si>
    <t>Поліпшення матеріально-технічної бази закладів, які надають соціальні послуги</t>
  </si>
  <si>
    <t>Оснащення необхідним спецавтотранспортом КУ "Попаснянський територіальний центр соціального обслуговування (надання соціальних послуг)"</t>
  </si>
  <si>
    <t>Підвищення рівня обслуговування населення похилого віку</t>
  </si>
  <si>
    <t>11.4 ІНШЕ</t>
  </si>
  <si>
    <t xml:space="preserve"> 11.4.1</t>
  </si>
  <si>
    <t>Медіасупровід роботи райдержадміністрації</t>
  </si>
  <si>
    <t>Забезпечення відео зв’язку між Попаснянською райдержадміністрацією та Луганською облдержадміністрацією: проведення в режимі відеозв’язку нарад, засідань, семінарів та робочих зустрічей</t>
  </si>
  <si>
    <t>Райдержадміністрація</t>
  </si>
  <si>
    <t xml:space="preserve">Прискорення отримання доручень та завдань з обладержадміністрації,   скорочення фінансових та часових витрат </t>
  </si>
  <si>
    <t>9.6.5.</t>
  </si>
  <si>
    <t>Проведення санітарної очистки територій населених  пунктів,озеленення, зовнішнє освітлення, ліквідація звалищь.</t>
  </si>
  <si>
    <t>9.6.6.</t>
  </si>
  <si>
    <t>Проведення капітальних/поточних ремонтів та утримання доріг комунальної власності територіальних громад.</t>
  </si>
  <si>
    <t xml:space="preserve">Проведення капітальних/поточних ремонтів </t>
  </si>
  <si>
    <t>Поліпшення стану доріг комунальної власності громад, покращення іміджу району.</t>
  </si>
  <si>
    <t>Поліпшення стану територій населених пунктів, покращення іміджу району</t>
  </si>
  <si>
    <t>Реконструкція, будівництво та модернізація мереж водопостачання</t>
  </si>
  <si>
    <t>9.6.7.</t>
  </si>
  <si>
    <t>Проведення капітальних/поточних ремонтів багатоквартирного житлового фонду.</t>
  </si>
  <si>
    <t>Придбання техніки та обладнання, саженців, вивіз сміття і обслуговування електромереж</t>
  </si>
  <si>
    <t>закупівля гірничо-шахтного прохідницького та транспортного обладнання, проведення капремонту обладнання</t>
  </si>
  <si>
    <t xml:space="preserve">Проведення капітальних ремонтів та реконструкцій закладів освіти району, придбання обладнання і предметів довгострокового користування  </t>
  </si>
  <si>
    <t xml:space="preserve">Реалізація 13 проектів-переможців конкурсу, які фінансуються за рахунок коштів Державного фонду регіонального розвитку </t>
  </si>
  <si>
    <t>Покращення умов для проведення культурного досугу громадян та занять спортом</t>
  </si>
  <si>
    <t>Поліпшення умов життя мешканців</t>
  </si>
  <si>
    <t xml:space="preserve">Покращення  надійності та ефективності функціонування зовнішнього освітлення </t>
  </si>
  <si>
    <t xml:space="preserve">Забезпечення належних умов для перебування дітей в освітніх і дошкільних закладах району </t>
  </si>
  <si>
    <t>Проведення капітальних ремонтів та реконструкцій закладів культури району, будівництво та придбання спортивних майданчиків на території району, скейт-парку , придбання обладнання і предметів довгострокового користування (у т.ч. спортивного)</t>
  </si>
  <si>
    <t>КУ "Попаснянська ДЮСШ", міські та селищні ради, Відділ культури</t>
  </si>
  <si>
    <t>Відділ освіти, ліцеї м.Попасна, Золоте, міські, селищні ради</t>
  </si>
</sst>
</file>

<file path=xl/styles.xml><?xml version="1.0" encoding="utf-8"?>
<styleSheet xmlns="http://schemas.openxmlformats.org/spreadsheetml/2006/main">
  <numFmts count="6">
    <numFmt numFmtId="6" formatCode="#,##0&quot;р.&quot;;[Red]\-#,##0&quot;р.&quot;"/>
    <numFmt numFmtId="164" formatCode="0.000"/>
    <numFmt numFmtId="165" formatCode="0.0"/>
    <numFmt numFmtId="166" formatCode="0.0000"/>
    <numFmt numFmtId="167" formatCode="#,##0_ ;[Red]\-#,##0\ "/>
    <numFmt numFmtId="168" formatCode="0.00000"/>
  </numFmts>
  <fonts count="16">
    <font>
      <sz val="10"/>
      <name val="Arial Cyr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 Cyr"/>
      <charset val="204"/>
    </font>
    <font>
      <sz val="11"/>
      <name val="Arial Cyr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C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2" borderId="0" xfId="0" applyFill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3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wrapText="1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wrapText="1"/>
    </xf>
    <xf numFmtId="0" fontId="3" fillId="4" borderId="2" xfId="0" applyFont="1" applyFill="1" applyBorder="1" applyAlignment="1">
      <alignment horizontal="center" wrapText="1"/>
    </xf>
    <xf numFmtId="0" fontId="7" fillId="4" borderId="2" xfId="0" applyFont="1" applyFill="1" applyBorder="1" applyAlignment="1">
      <alignment horizontal="center" vertical="center"/>
    </xf>
    <xf numFmtId="0" fontId="4" fillId="4" borderId="2" xfId="0" applyFont="1" applyFill="1" applyBorder="1"/>
    <xf numFmtId="165" fontId="4" fillId="0" borderId="2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/>
    <xf numFmtId="165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/>
    <xf numFmtId="0" fontId="9" fillId="4" borderId="2" xfId="0" applyFont="1" applyFill="1" applyBorder="1" applyAlignment="1">
      <alignment horizontal="center" vertical="center" wrapText="1"/>
    </xf>
    <xf numFmtId="165" fontId="7" fillId="4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top" wrapText="1"/>
    </xf>
    <xf numFmtId="2" fontId="6" fillId="3" borderId="2" xfId="0" applyNumberFormat="1" applyFont="1" applyFill="1" applyBorder="1" applyAlignment="1">
      <alignment vertical="center"/>
    </xf>
    <xf numFmtId="0" fontId="3" fillId="4" borderId="2" xfId="0" applyFont="1" applyFill="1" applyBorder="1" applyAlignment="1">
      <alignment horizontal="left" vertical="center" wrapText="1"/>
    </xf>
    <xf numFmtId="0" fontId="0" fillId="4" borderId="2" xfId="0" applyFill="1" applyBorder="1"/>
    <xf numFmtId="0" fontId="3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center"/>
    </xf>
    <xf numFmtId="1" fontId="3" fillId="4" borderId="2" xfId="0" applyNumberFormat="1" applyFont="1" applyFill="1" applyBorder="1" applyAlignment="1">
      <alignment horizontal="center" vertical="center"/>
    </xf>
    <xf numFmtId="167" fontId="3" fillId="4" borderId="2" xfId="0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2" xfId="0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vertical="top" wrapText="1"/>
    </xf>
    <xf numFmtId="0" fontId="4" fillId="7" borderId="5" xfId="0" applyFont="1" applyFill="1" applyBorder="1" applyAlignment="1">
      <alignment horizontal="left" vertical="center" wrapText="1"/>
    </xf>
    <xf numFmtId="0" fontId="5" fillId="7" borderId="2" xfId="0" applyFont="1" applyFill="1" applyBorder="1" applyAlignment="1">
      <alignment horizontal="left" vertical="center" wrapText="1"/>
    </xf>
    <xf numFmtId="6" fontId="4" fillId="7" borderId="2" xfId="0" applyNumberFormat="1" applyFont="1" applyFill="1" applyBorder="1" applyAlignment="1">
      <alignment horizontal="center" vertical="center" wrapText="1"/>
    </xf>
    <xf numFmtId="165" fontId="4" fillId="7" borderId="2" xfId="0" applyNumberFormat="1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vertical="center"/>
    </xf>
    <xf numFmtId="0" fontId="4" fillId="7" borderId="2" xfId="0" applyFont="1" applyFill="1" applyBorder="1" applyAlignment="1">
      <alignment vertical="center" wrapText="1"/>
    </xf>
    <xf numFmtId="0" fontId="4" fillId="7" borderId="6" xfId="0" applyFont="1" applyFill="1" applyBorder="1" applyAlignment="1">
      <alignment horizontal="left" vertical="center" wrapText="1"/>
    </xf>
    <xf numFmtId="2" fontId="4" fillId="7" borderId="2" xfId="0" applyNumberFormat="1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wrapText="1"/>
    </xf>
    <xf numFmtId="0" fontId="3" fillId="8" borderId="2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wrapText="1"/>
    </xf>
    <xf numFmtId="0" fontId="3" fillId="8" borderId="2" xfId="0" applyFont="1" applyFill="1" applyBorder="1" applyAlignment="1">
      <alignment horizontal="center" wrapText="1"/>
    </xf>
    <xf numFmtId="0" fontId="4" fillId="7" borderId="2" xfId="0" applyFont="1" applyFill="1" applyBorder="1" applyAlignment="1">
      <alignment vertical="center" wrapText="1" shrinkToFit="1"/>
    </xf>
    <xf numFmtId="0" fontId="4" fillId="7" borderId="2" xfId="0" applyFont="1" applyFill="1" applyBorder="1" applyAlignment="1">
      <alignment horizontal="left" vertical="center" wrapText="1" shrinkToFit="1"/>
    </xf>
    <xf numFmtId="0" fontId="10" fillId="7" borderId="0" xfId="0" applyFont="1" applyFill="1" applyAlignment="1">
      <alignment vertical="center" wrapText="1"/>
    </xf>
    <xf numFmtId="165" fontId="4" fillId="7" borderId="2" xfId="0" applyNumberFormat="1" applyFont="1" applyFill="1" applyBorder="1" applyAlignment="1" applyProtection="1">
      <alignment vertical="center" wrapText="1"/>
      <protection locked="0"/>
    </xf>
    <xf numFmtId="0" fontId="4" fillId="7" borderId="5" xfId="0" applyFont="1" applyFill="1" applyBorder="1" applyAlignment="1">
      <alignment vertical="center" wrapText="1"/>
    </xf>
    <xf numFmtId="0" fontId="4" fillId="7" borderId="0" xfId="0" applyFont="1" applyFill="1" applyAlignment="1">
      <alignment vertical="center" wrapText="1"/>
    </xf>
    <xf numFmtId="0" fontId="4" fillId="7" borderId="7" xfId="0" applyFont="1" applyFill="1" applyBorder="1" applyAlignment="1">
      <alignment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wrapText="1"/>
    </xf>
    <xf numFmtId="0" fontId="4" fillId="7" borderId="0" xfId="0" applyFont="1" applyFill="1" applyAlignment="1">
      <alignment horizontal="left" vertical="center" wrapText="1"/>
    </xf>
    <xf numFmtId="0" fontId="3" fillId="7" borderId="2" xfId="0" applyFont="1" applyFill="1" applyBorder="1" applyAlignment="1">
      <alignment wrapText="1"/>
    </xf>
    <xf numFmtId="49" fontId="4" fillId="7" borderId="2" xfId="0" applyNumberFormat="1" applyFont="1" applyFill="1" applyBorder="1" applyAlignment="1">
      <alignment horizontal="left" vertical="center" wrapText="1"/>
    </xf>
    <xf numFmtId="164" fontId="4" fillId="7" borderId="2" xfId="0" applyNumberFormat="1" applyFont="1" applyFill="1" applyBorder="1" applyAlignment="1">
      <alignment horizontal="center" vertical="center"/>
    </xf>
    <xf numFmtId="165" fontId="4" fillId="7" borderId="2" xfId="0" applyNumberFormat="1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left" vertical="center" wrapText="1"/>
    </xf>
    <xf numFmtId="164" fontId="4" fillId="7" borderId="2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165" fontId="3" fillId="4" borderId="2" xfId="0" applyNumberFormat="1" applyFont="1" applyFill="1" applyBorder="1" applyAlignment="1">
      <alignment horizontal="center" wrapText="1"/>
    </xf>
    <xf numFmtId="164" fontId="3" fillId="4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left" wrapText="1"/>
    </xf>
    <xf numFmtId="0" fontId="4" fillId="7" borderId="5" xfId="0" applyFont="1" applyFill="1" applyBorder="1" applyAlignment="1">
      <alignment horizontal="center" wrapText="1"/>
    </xf>
    <xf numFmtId="0" fontId="4" fillId="7" borderId="5" xfId="0" applyFont="1" applyFill="1" applyBorder="1" applyAlignment="1">
      <alignment horizontal="center" vertical="center" wrapText="1"/>
    </xf>
    <xf numFmtId="49" fontId="4" fillId="7" borderId="2" xfId="0" applyNumberFormat="1" applyFont="1" applyFill="1" applyBorder="1" applyAlignment="1">
      <alignment horizontal="center" vertical="center" wrapText="1"/>
    </xf>
    <xf numFmtId="1" fontId="4" fillId="7" borderId="2" xfId="0" applyNumberFormat="1" applyFont="1" applyFill="1" applyBorder="1" applyAlignment="1">
      <alignment horizontal="center" vertical="center" wrapText="1"/>
    </xf>
    <xf numFmtId="49" fontId="4" fillId="7" borderId="2" xfId="0" applyNumberFormat="1" applyFont="1" applyFill="1" applyBorder="1" applyAlignment="1">
      <alignment wrapText="1"/>
    </xf>
    <xf numFmtId="0" fontId="4" fillId="7" borderId="2" xfId="0" applyFont="1" applyFill="1" applyBorder="1" applyAlignment="1">
      <alignment horizontal="left" vertical="center"/>
    </xf>
    <xf numFmtId="0" fontId="4" fillId="7" borderId="5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13" fillId="7" borderId="2" xfId="0" applyFont="1" applyFill="1" applyBorder="1" applyAlignment="1">
      <alignment horizontal="left" vertical="center" wrapText="1"/>
    </xf>
    <xf numFmtId="49" fontId="13" fillId="7" borderId="2" xfId="0" applyNumberFormat="1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 wrapText="1"/>
    </xf>
    <xf numFmtId="165" fontId="14" fillId="7" borderId="2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7" borderId="2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vertical="center" wrapText="1"/>
    </xf>
    <xf numFmtId="14" fontId="13" fillId="7" borderId="2" xfId="0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vertical="top" wrapText="1"/>
    </xf>
    <xf numFmtId="0" fontId="3" fillId="7" borderId="2" xfId="0" applyFont="1" applyFill="1" applyBorder="1" applyAlignment="1">
      <alignment vertical="top" wrapText="1"/>
    </xf>
    <xf numFmtId="0" fontId="4" fillId="7" borderId="5" xfId="0" applyFont="1" applyFill="1" applyBorder="1" applyAlignment="1">
      <alignment horizontal="center" vertical="top" wrapText="1"/>
    </xf>
    <xf numFmtId="14" fontId="15" fillId="7" borderId="2" xfId="0" applyNumberFormat="1" applyFont="1" applyFill="1" applyBorder="1" applyAlignment="1">
      <alignment horizontal="center" vertical="center"/>
    </xf>
    <xf numFmtId="0" fontId="15" fillId="7" borderId="2" xfId="0" applyFont="1" applyFill="1" applyBorder="1" applyAlignment="1">
      <alignment vertical="center" wrapText="1"/>
    </xf>
    <xf numFmtId="0" fontId="15" fillId="7" borderId="2" xfId="0" applyFont="1" applyFill="1" applyBorder="1" applyAlignment="1">
      <alignment horizontal="center" vertical="center"/>
    </xf>
    <xf numFmtId="0" fontId="15" fillId="7" borderId="2" xfId="0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vertical="top" wrapText="1"/>
    </xf>
    <xf numFmtId="0" fontId="4" fillId="7" borderId="5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4" fillId="7" borderId="5" xfId="0" applyFont="1" applyFill="1" applyBorder="1" applyAlignment="1">
      <alignment horizontal="left" vertical="center" wrapText="1" shrinkToFit="1"/>
    </xf>
    <xf numFmtId="0" fontId="4" fillId="7" borderId="7" xfId="0" applyFont="1" applyFill="1" applyBorder="1" applyAlignment="1">
      <alignment horizontal="left" vertical="center" wrapText="1" shrinkToFit="1"/>
    </xf>
    <xf numFmtId="0" fontId="4" fillId="7" borderId="9" xfId="0" applyFont="1" applyFill="1" applyBorder="1" applyAlignment="1">
      <alignment horizontal="left" vertical="center" wrapText="1" shrinkToFit="1"/>
    </xf>
    <xf numFmtId="0" fontId="10" fillId="7" borderId="5" xfId="0" applyFont="1" applyFill="1" applyBorder="1" applyAlignment="1">
      <alignment horizontal="left" vertical="top" wrapText="1"/>
    </xf>
    <xf numFmtId="0" fontId="10" fillId="7" borderId="7" xfId="0" applyFont="1" applyFill="1" applyBorder="1" applyAlignment="1">
      <alignment horizontal="left" vertical="top" wrapText="1"/>
    </xf>
    <xf numFmtId="0" fontId="10" fillId="7" borderId="9" xfId="0" applyFont="1" applyFill="1" applyBorder="1" applyAlignment="1">
      <alignment horizontal="left" vertical="top" wrapText="1"/>
    </xf>
    <xf numFmtId="0" fontId="4" fillId="7" borderId="23" xfId="0" applyFont="1" applyFill="1" applyBorder="1" applyAlignment="1">
      <alignment vertical="top" wrapText="1"/>
    </xf>
    <xf numFmtId="0" fontId="0" fillId="7" borderId="24" xfId="0" applyFill="1" applyBorder="1" applyAlignment="1"/>
    <xf numFmtId="0" fontId="4" fillId="7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left" vertical="top" wrapText="1"/>
    </xf>
    <xf numFmtId="0" fontId="4" fillId="7" borderId="7" xfId="0" applyFont="1" applyFill="1" applyBorder="1" applyAlignment="1">
      <alignment horizontal="left" vertical="top" wrapText="1"/>
    </xf>
    <xf numFmtId="0" fontId="4" fillId="7" borderId="9" xfId="0" applyFont="1" applyFill="1" applyBorder="1" applyAlignment="1">
      <alignment horizontal="left" vertical="top" wrapText="1"/>
    </xf>
    <xf numFmtId="0" fontId="10" fillId="7" borderId="5" xfId="0" applyFont="1" applyFill="1" applyBorder="1" applyAlignment="1">
      <alignment horizontal="center" vertical="top" wrapText="1"/>
    </xf>
    <xf numFmtId="0" fontId="10" fillId="7" borderId="7" xfId="0" applyFont="1" applyFill="1" applyBorder="1" applyAlignment="1">
      <alignment horizontal="center" vertical="top" wrapText="1"/>
    </xf>
    <xf numFmtId="0" fontId="10" fillId="7" borderId="9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vertical="top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4" fillId="7" borderId="5" xfId="0" applyFont="1" applyFill="1" applyBorder="1" applyAlignment="1">
      <alignment horizontal="left" vertical="center" wrapText="1"/>
    </xf>
    <xf numFmtId="0" fontId="4" fillId="7" borderId="9" xfId="0" applyFont="1" applyFill="1" applyBorder="1" applyAlignment="1">
      <alignment horizontal="left" vertical="center" wrapText="1"/>
    </xf>
    <xf numFmtId="0" fontId="4" fillId="7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8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2" xfId="0" applyFont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/>
    </xf>
    <xf numFmtId="0" fontId="3" fillId="5" borderId="17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 wrapText="1"/>
    </xf>
    <xf numFmtId="0" fontId="3" fillId="9" borderId="10" xfId="0" applyFont="1" applyFill="1" applyBorder="1" applyAlignment="1">
      <alignment horizontal="center" wrapText="1"/>
    </xf>
    <xf numFmtId="0" fontId="3" fillId="5" borderId="4" xfId="0" applyFont="1" applyFill="1" applyBorder="1" applyAlignment="1">
      <alignment horizontal="center" wrapText="1"/>
    </xf>
    <xf numFmtId="0" fontId="13" fillId="7" borderId="2" xfId="0" applyFont="1" applyFill="1" applyBorder="1" applyAlignment="1">
      <alignment horizontal="left" vertical="top" wrapText="1"/>
    </xf>
    <xf numFmtId="0" fontId="4" fillId="7" borderId="3" xfId="0" applyFont="1" applyFill="1" applyBorder="1" applyAlignment="1">
      <alignment horizontal="left" vertical="top" wrapText="1"/>
    </xf>
    <xf numFmtId="168" fontId="13" fillId="7" borderId="2" xfId="0" applyNumberFormat="1" applyFont="1" applyFill="1" applyBorder="1" applyAlignment="1">
      <alignment horizontal="center" vertical="center"/>
    </xf>
    <xf numFmtId="165" fontId="13" fillId="7" borderId="2" xfId="0" applyNumberFormat="1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2"/>
  <sheetViews>
    <sheetView tabSelected="1" view="pageBreakPreview" zoomScale="66" zoomScaleNormal="85" zoomScaleSheetLayoutView="66" workbookViewId="0">
      <pane ySplit="10" topLeftCell="A38" activePane="bottomLeft" state="frozen"/>
      <selection activeCell="A11" sqref="A11"/>
      <selection pane="bottomLeft" activeCell="C38" sqref="C38"/>
    </sheetView>
  </sheetViews>
  <sheetFormatPr defaultRowHeight="13.2"/>
  <cols>
    <col min="1" max="1" width="9.44140625" customWidth="1"/>
    <col min="2" max="2" width="33.109375" customWidth="1"/>
    <col min="3" max="3" width="44.5546875" customWidth="1"/>
    <col min="4" max="4" width="16.109375" customWidth="1"/>
    <col min="5" max="5" width="21" customWidth="1"/>
    <col min="6" max="6" width="18.33203125" customWidth="1"/>
    <col min="7" max="7" width="14.88671875" customWidth="1"/>
    <col min="8" max="8" width="15.109375" customWidth="1"/>
    <col min="9" max="9" width="16.109375" customWidth="1"/>
    <col min="10" max="10" width="33.44140625" customWidth="1"/>
    <col min="11" max="11" width="8.33203125" customWidth="1"/>
  </cols>
  <sheetData>
    <row r="1" spans="1:10" ht="18">
      <c r="A1" s="137" t="s">
        <v>346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 ht="15.6">
      <c r="A2" s="138" t="s">
        <v>347</v>
      </c>
      <c r="B2" s="138"/>
      <c r="C2" s="138"/>
      <c r="D2" s="138"/>
      <c r="E2" s="138"/>
      <c r="F2" s="138"/>
      <c r="G2" s="138"/>
      <c r="H2" s="138"/>
      <c r="I2" s="138"/>
      <c r="J2" s="138"/>
    </row>
    <row r="3" spans="1:10" ht="15.6">
      <c r="A3" s="138" t="s">
        <v>348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0" ht="15.6">
      <c r="A4" s="1"/>
      <c r="B4" s="1"/>
      <c r="C4" s="1"/>
      <c r="D4" s="1"/>
      <c r="E4" s="1" t="s">
        <v>54</v>
      </c>
      <c r="F4" s="1"/>
      <c r="G4" s="1"/>
      <c r="H4" s="1"/>
      <c r="I4" s="1"/>
      <c r="J4" s="1"/>
    </row>
    <row r="5" spans="1:10" ht="15.6">
      <c r="A5" s="138" t="s">
        <v>362</v>
      </c>
      <c r="B5" s="138"/>
      <c r="C5" s="138"/>
      <c r="D5" s="138"/>
      <c r="E5" s="138"/>
      <c r="F5" s="138"/>
      <c r="G5" s="138"/>
      <c r="H5" s="138"/>
      <c r="I5" s="138"/>
      <c r="J5" s="138"/>
    </row>
    <row r="6" spans="1:10" ht="16.2" thickBot="1">
      <c r="A6" s="1"/>
    </row>
    <row r="7" spans="1:10" ht="15.75" customHeight="1">
      <c r="A7" s="142" t="s">
        <v>349</v>
      </c>
      <c r="B7" s="142" t="s">
        <v>350</v>
      </c>
      <c r="C7" s="142" t="s">
        <v>351</v>
      </c>
      <c r="D7" s="142" t="s">
        <v>352</v>
      </c>
      <c r="E7" s="139" t="s">
        <v>353</v>
      </c>
      <c r="F7" s="140"/>
      <c r="G7" s="140"/>
      <c r="H7" s="141"/>
      <c r="I7" s="142" t="s">
        <v>355</v>
      </c>
      <c r="J7" s="142" t="s">
        <v>356</v>
      </c>
    </row>
    <row r="8" spans="1:10" ht="14.25" customHeight="1">
      <c r="A8" s="143"/>
      <c r="B8" s="143"/>
      <c r="C8" s="143"/>
      <c r="D8" s="143"/>
      <c r="E8" s="151" t="s">
        <v>354</v>
      </c>
      <c r="F8" s="152"/>
      <c r="G8" s="153"/>
      <c r="H8" s="154"/>
      <c r="I8" s="143"/>
      <c r="J8" s="143"/>
    </row>
    <row r="9" spans="1:10" ht="9.75" customHeight="1" thickBot="1">
      <c r="A9" s="143"/>
      <c r="B9" s="143"/>
      <c r="C9" s="143"/>
      <c r="D9" s="143"/>
      <c r="E9" s="148"/>
      <c r="F9" s="149"/>
      <c r="G9" s="149"/>
      <c r="H9" s="150"/>
      <c r="I9" s="143"/>
      <c r="J9" s="143"/>
    </row>
    <row r="10" spans="1:10" ht="27.75" customHeight="1">
      <c r="A10" s="143"/>
      <c r="B10" s="143"/>
      <c r="C10" s="143"/>
      <c r="D10" s="143"/>
      <c r="E10" s="2" t="s">
        <v>357</v>
      </c>
      <c r="F10" s="2" t="s">
        <v>361</v>
      </c>
      <c r="G10" s="2" t="s">
        <v>359</v>
      </c>
      <c r="H10" s="146" t="s">
        <v>68</v>
      </c>
      <c r="I10" s="143"/>
      <c r="J10" s="143"/>
    </row>
    <row r="11" spans="1:10" ht="13.8">
      <c r="A11" s="143"/>
      <c r="B11" s="143"/>
      <c r="C11" s="143"/>
      <c r="D11" s="143"/>
      <c r="E11" s="2" t="s">
        <v>358</v>
      </c>
      <c r="F11" s="2" t="s">
        <v>358</v>
      </c>
      <c r="G11" s="2" t="s">
        <v>360</v>
      </c>
      <c r="H11" s="147"/>
      <c r="I11" s="143"/>
      <c r="J11" s="143"/>
    </row>
    <row r="12" spans="1:10" ht="13.8">
      <c r="A12" s="143"/>
      <c r="B12" s="143"/>
      <c r="C12" s="155"/>
      <c r="D12" s="143"/>
      <c r="E12" s="2"/>
      <c r="F12" s="2"/>
      <c r="G12" s="2"/>
      <c r="H12" s="147"/>
      <c r="I12" s="143"/>
      <c r="J12" s="143"/>
    </row>
    <row r="13" spans="1:10" ht="13.8">
      <c r="A13" s="102" t="s">
        <v>369</v>
      </c>
      <c r="B13" s="103"/>
      <c r="C13" s="103"/>
      <c r="D13" s="103"/>
      <c r="E13" s="103"/>
      <c r="F13" s="103"/>
      <c r="G13" s="103"/>
      <c r="H13" s="103"/>
      <c r="I13" s="103"/>
      <c r="J13" s="104"/>
    </row>
    <row r="14" spans="1:10" ht="69">
      <c r="A14" s="113" t="s">
        <v>370</v>
      </c>
      <c r="B14" s="126" t="s">
        <v>124</v>
      </c>
      <c r="C14" s="34" t="s">
        <v>129</v>
      </c>
      <c r="D14" s="36">
        <v>2017</v>
      </c>
      <c r="E14" s="36">
        <v>0</v>
      </c>
      <c r="F14" s="36">
        <v>0</v>
      </c>
      <c r="G14" s="36">
        <v>0</v>
      </c>
      <c r="H14" s="36">
        <v>0</v>
      </c>
      <c r="I14" s="126" t="s">
        <v>130</v>
      </c>
      <c r="J14" s="34" t="s">
        <v>131</v>
      </c>
    </row>
    <row r="15" spans="1:10" ht="55.2">
      <c r="A15" s="114"/>
      <c r="B15" s="127"/>
      <c r="C15" s="60" t="s">
        <v>132</v>
      </c>
      <c r="D15" s="36">
        <v>2017</v>
      </c>
      <c r="E15" s="36">
        <v>0</v>
      </c>
      <c r="F15" s="36">
        <v>0</v>
      </c>
      <c r="G15" s="36">
        <v>0</v>
      </c>
      <c r="H15" s="36">
        <v>0</v>
      </c>
      <c r="I15" s="127"/>
      <c r="J15" s="34" t="s">
        <v>133</v>
      </c>
    </row>
    <row r="16" spans="1:10" ht="69">
      <c r="A16" s="115"/>
      <c r="B16" s="128"/>
      <c r="C16" s="34" t="s">
        <v>134</v>
      </c>
      <c r="D16" s="36">
        <v>2017</v>
      </c>
      <c r="E16" s="36">
        <v>0</v>
      </c>
      <c r="F16" s="36">
        <v>0</v>
      </c>
      <c r="G16" s="36">
        <v>0</v>
      </c>
      <c r="H16" s="36">
        <v>0</v>
      </c>
      <c r="I16" s="128"/>
      <c r="J16" s="34" t="s">
        <v>135</v>
      </c>
    </row>
    <row r="17" spans="1:10" ht="82.8">
      <c r="A17" s="113" t="s">
        <v>372</v>
      </c>
      <c r="B17" s="126" t="s">
        <v>136</v>
      </c>
      <c r="C17" s="34" t="s">
        <v>137</v>
      </c>
      <c r="D17" s="36">
        <v>2017</v>
      </c>
      <c r="E17" s="36">
        <v>0</v>
      </c>
      <c r="F17" s="36">
        <v>0</v>
      </c>
      <c r="G17" s="36">
        <v>0</v>
      </c>
      <c r="H17" s="36">
        <v>0</v>
      </c>
      <c r="I17" s="126" t="s">
        <v>138</v>
      </c>
      <c r="J17" s="34" t="s">
        <v>139</v>
      </c>
    </row>
    <row r="18" spans="1:10" ht="90" customHeight="1">
      <c r="A18" s="114"/>
      <c r="B18" s="127"/>
      <c r="C18" s="34" t="s">
        <v>140</v>
      </c>
      <c r="D18" s="36">
        <v>2017</v>
      </c>
      <c r="E18" s="36">
        <v>0</v>
      </c>
      <c r="F18" s="36">
        <v>0</v>
      </c>
      <c r="G18" s="36">
        <v>0</v>
      </c>
      <c r="H18" s="36">
        <v>0</v>
      </c>
      <c r="I18" s="127"/>
      <c r="J18" s="34" t="s">
        <v>143</v>
      </c>
    </row>
    <row r="19" spans="1:10" ht="41.4">
      <c r="A19" s="115"/>
      <c r="B19" s="128"/>
      <c r="C19" s="34" t="s">
        <v>144</v>
      </c>
      <c r="D19" s="36">
        <v>2017</v>
      </c>
      <c r="E19" s="36">
        <v>0</v>
      </c>
      <c r="F19" s="36">
        <v>0</v>
      </c>
      <c r="G19" s="36">
        <v>0</v>
      </c>
      <c r="H19" s="36">
        <v>0</v>
      </c>
      <c r="I19" s="128"/>
      <c r="J19" s="34" t="s">
        <v>145</v>
      </c>
    </row>
    <row r="20" spans="1:10" ht="55.2">
      <c r="A20" s="113" t="s">
        <v>373</v>
      </c>
      <c r="B20" s="126" t="s">
        <v>146</v>
      </c>
      <c r="C20" s="34" t="s">
        <v>147</v>
      </c>
      <c r="D20" s="36">
        <v>2017</v>
      </c>
      <c r="E20" s="36">
        <v>0</v>
      </c>
      <c r="F20" s="36">
        <v>0</v>
      </c>
      <c r="G20" s="36">
        <v>0</v>
      </c>
      <c r="H20" s="36">
        <v>0</v>
      </c>
      <c r="I20" s="126" t="s">
        <v>148</v>
      </c>
      <c r="J20" s="126" t="s">
        <v>149</v>
      </c>
    </row>
    <row r="21" spans="1:10" ht="69">
      <c r="A21" s="115"/>
      <c r="B21" s="128"/>
      <c r="C21" s="34" t="s">
        <v>150</v>
      </c>
      <c r="D21" s="36">
        <v>2017</v>
      </c>
      <c r="E21" s="36">
        <v>0</v>
      </c>
      <c r="F21" s="36">
        <v>0</v>
      </c>
      <c r="G21" s="36">
        <v>0</v>
      </c>
      <c r="H21" s="36">
        <v>0</v>
      </c>
      <c r="I21" s="128"/>
      <c r="J21" s="128"/>
    </row>
    <row r="22" spans="1:10" ht="13.8">
      <c r="A22" s="47"/>
      <c r="B22" s="48" t="s">
        <v>374</v>
      </c>
      <c r="C22" s="49"/>
      <c r="D22" s="49"/>
      <c r="E22" s="50">
        <f>SUM(E14:E21)</f>
        <v>0</v>
      </c>
      <c r="F22" s="50">
        <f>SUM(F14:F21)</f>
        <v>0</v>
      </c>
      <c r="G22" s="50">
        <f>SUM(G14:G21)</f>
        <v>0</v>
      </c>
      <c r="H22" s="50">
        <f>SUM(H14:H21)</f>
        <v>0</v>
      </c>
      <c r="I22" s="49"/>
      <c r="J22" s="49"/>
    </row>
    <row r="23" spans="1:10" ht="13.8">
      <c r="A23" s="158" t="s">
        <v>151</v>
      </c>
      <c r="B23" s="159"/>
      <c r="C23" s="159"/>
      <c r="D23" s="159"/>
      <c r="E23" s="159"/>
      <c r="F23" s="159"/>
      <c r="G23" s="159"/>
      <c r="H23" s="159"/>
      <c r="I23" s="159"/>
      <c r="J23" s="159"/>
    </row>
    <row r="24" spans="1:10" ht="90" customHeight="1">
      <c r="A24" s="72" t="s">
        <v>152</v>
      </c>
      <c r="B24" s="71" t="s">
        <v>153</v>
      </c>
      <c r="C24" s="71" t="s">
        <v>154</v>
      </c>
      <c r="D24" s="72">
        <v>2017</v>
      </c>
      <c r="E24" s="72">
        <v>0</v>
      </c>
      <c r="F24" s="72">
        <v>0</v>
      </c>
      <c r="G24" s="72">
        <v>0</v>
      </c>
      <c r="H24" s="72">
        <v>0</v>
      </c>
      <c r="I24" s="74" t="s">
        <v>155</v>
      </c>
      <c r="J24" s="71" t="s">
        <v>156</v>
      </c>
    </row>
    <row r="25" spans="1:10" ht="59.25" customHeight="1">
      <c r="A25" s="34" t="s">
        <v>157</v>
      </c>
      <c r="B25" s="34" t="s">
        <v>158</v>
      </c>
      <c r="C25" s="34" t="s">
        <v>159</v>
      </c>
      <c r="D25" s="36">
        <v>2017</v>
      </c>
      <c r="E25" s="72">
        <v>0</v>
      </c>
      <c r="F25" s="72">
        <v>0</v>
      </c>
      <c r="G25" s="72">
        <v>0</v>
      </c>
      <c r="H25" s="72">
        <v>0</v>
      </c>
      <c r="I25" s="36" t="s">
        <v>160</v>
      </c>
      <c r="J25" s="34" t="s">
        <v>161</v>
      </c>
    </row>
    <row r="26" spans="1:10" ht="13.8">
      <c r="A26" s="8"/>
      <c r="B26" s="9" t="s">
        <v>162</v>
      </c>
      <c r="C26" s="10"/>
      <c r="D26" s="10"/>
      <c r="E26" s="11">
        <f>SUM(E24:E25)</f>
        <v>0</v>
      </c>
      <c r="F26" s="11">
        <f>SUM(F24:F25)</f>
        <v>0</v>
      </c>
      <c r="G26" s="11">
        <f>SUM(G24:G25)</f>
        <v>0</v>
      </c>
      <c r="H26" s="11">
        <f>SUM(H24:H25)</f>
        <v>0</v>
      </c>
      <c r="I26" s="10"/>
      <c r="J26" s="10"/>
    </row>
    <row r="27" spans="1:10" ht="13.8">
      <c r="A27" s="102" t="s">
        <v>91</v>
      </c>
      <c r="B27" s="103"/>
      <c r="C27" s="103"/>
      <c r="D27" s="103"/>
      <c r="E27" s="103"/>
      <c r="F27" s="103"/>
      <c r="G27" s="103"/>
      <c r="H27" s="103"/>
      <c r="I27" s="103"/>
      <c r="J27" s="104"/>
    </row>
    <row r="28" spans="1:10" ht="120" customHeight="1">
      <c r="A28" s="35" t="s">
        <v>103</v>
      </c>
      <c r="B28" s="34" t="s">
        <v>96</v>
      </c>
      <c r="C28" s="34" t="s">
        <v>92</v>
      </c>
      <c r="D28" s="61"/>
      <c r="E28" s="80">
        <v>0</v>
      </c>
      <c r="F28" s="80">
        <v>0</v>
      </c>
      <c r="G28" s="36">
        <v>48000</v>
      </c>
      <c r="H28" s="80">
        <v>0</v>
      </c>
      <c r="I28" s="36" t="s">
        <v>404</v>
      </c>
      <c r="J28" s="34" t="s">
        <v>465</v>
      </c>
    </row>
    <row r="29" spans="1:10" ht="63.6" customHeight="1">
      <c r="A29" s="35" t="s">
        <v>104</v>
      </c>
      <c r="B29" s="81" t="s">
        <v>97</v>
      </c>
      <c r="C29" s="91" t="s">
        <v>93</v>
      </c>
      <c r="D29" s="92"/>
      <c r="E29" s="93">
        <v>0</v>
      </c>
      <c r="F29" s="93">
        <v>0</v>
      </c>
      <c r="G29" s="93">
        <v>0</v>
      </c>
      <c r="H29" s="93">
        <v>0</v>
      </c>
      <c r="I29" s="81" t="s">
        <v>94</v>
      </c>
      <c r="J29" s="91" t="s">
        <v>95</v>
      </c>
    </row>
    <row r="30" spans="1:10" ht="68.25" customHeight="1">
      <c r="A30" s="35" t="s">
        <v>105</v>
      </c>
      <c r="B30" s="34" t="s">
        <v>98</v>
      </c>
      <c r="C30" s="44" t="s">
        <v>485</v>
      </c>
      <c r="D30" s="61"/>
      <c r="E30" s="75">
        <v>0</v>
      </c>
      <c r="F30" s="75">
        <v>0</v>
      </c>
      <c r="G30" s="75">
        <v>0</v>
      </c>
      <c r="H30" s="75">
        <v>0</v>
      </c>
      <c r="I30" s="34" t="s">
        <v>94</v>
      </c>
      <c r="J30" s="44" t="s">
        <v>102</v>
      </c>
    </row>
    <row r="31" spans="1:10" ht="27.6">
      <c r="A31" s="8"/>
      <c r="B31" s="17" t="s">
        <v>106</v>
      </c>
      <c r="C31" s="10"/>
      <c r="D31" s="10"/>
      <c r="E31" s="11">
        <f>SUM(E28:E30)</f>
        <v>0</v>
      </c>
      <c r="F31" s="11">
        <f>SUM(F28:F30)</f>
        <v>0</v>
      </c>
      <c r="G31" s="11">
        <f>SUM(G28:G30)</f>
        <v>48000</v>
      </c>
      <c r="H31" s="11">
        <f>SUM(H28:H30)</f>
        <v>0</v>
      </c>
      <c r="I31" s="10"/>
      <c r="J31" s="10"/>
    </row>
    <row r="32" spans="1:10" ht="13.8">
      <c r="A32" s="102" t="s">
        <v>29</v>
      </c>
      <c r="B32" s="156"/>
      <c r="C32" s="156"/>
      <c r="D32" s="156"/>
      <c r="E32" s="156"/>
      <c r="F32" s="156"/>
      <c r="G32" s="156"/>
      <c r="H32" s="156"/>
      <c r="I32" s="103"/>
      <c r="J32" s="157"/>
    </row>
    <row r="33" spans="1:11" ht="27.6">
      <c r="A33" s="35" t="s">
        <v>31</v>
      </c>
      <c r="B33" s="62" t="s">
        <v>30</v>
      </c>
      <c r="C33" s="44" t="s">
        <v>32</v>
      </c>
      <c r="D33" s="36">
        <v>2017</v>
      </c>
      <c r="E33" s="36"/>
      <c r="F33" s="36"/>
      <c r="G33" s="36"/>
      <c r="H33" s="42">
        <v>30000</v>
      </c>
      <c r="I33" s="34" t="s">
        <v>33</v>
      </c>
      <c r="J33" s="34" t="s">
        <v>34</v>
      </c>
    </row>
    <row r="34" spans="1:11" ht="41.4">
      <c r="A34" s="35" t="s">
        <v>35</v>
      </c>
      <c r="B34" s="34" t="s">
        <v>456</v>
      </c>
      <c r="C34" s="34" t="s">
        <v>489</v>
      </c>
      <c r="D34" s="36">
        <v>2017</v>
      </c>
      <c r="E34" s="36">
        <v>383.202</v>
      </c>
      <c r="F34" s="61"/>
      <c r="G34" s="61"/>
      <c r="H34" s="36">
        <v>1764</v>
      </c>
      <c r="I34" s="59" t="s">
        <v>378</v>
      </c>
      <c r="J34" s="81" t="s">
        <v>42</v>
      </c>
    </row>
    <row r="35" spans="1:11" ht="138">
      <c r="A35" s="35" t="s">
        <v>36</v>
      </c>
      <c r="B35" s="34" t="s">
        <v>400</v>
      </c>
      <c r="C35" s="34" t="s">
        <v>38</v>
      </c>
      <c r="D35" s="36">
        <v>2017</v>
      </c>
      <c r="E35" s="36">
        <v>11297.137000000001</v>
      </c>
      <c r="F35" s="42">
        <v>137000</v>
      </c>
      <c r="G35" s="36">
        <v>1169.501</v>
      </c>
      <c r="H35" s="36">
        <v>0</v>
      </c>
      <c r="I35" s="59" t="s">
        <v>43</v>
      </c>
      <c r="J35" s="44" t="s">
        <v>108</v>
      </c>
    </row>
    <row r="36" spans="1:11" ht="55.2">
      <c r="A36" s="35" t="s">
        <v>56</v>
      </c>
      <c r="B36" s="34" t="s">
        <v>39</v>
      </c>
      <c r="C36" s="34" t="s">
        <v>40</v>
      </c>
      <c r="D36" s="36">
        <v>2017</v>
      </c>
      <c r="E36" s="36">
        <v>4242.5249999999996</v>
      </c>
      <c r="F36" s="36">
        <v>532.08900000000006</v>
      </c>
      <c r="G36" s="36">
        <v>3239.1673999999998</v>
      </c>
      <c r="H36" s="36"/>
      <c r="I36" s="59" t="s">
        <v>41</v>
      </c>
      <c r="J36" s="44" t="s">
        <v>407</v>
      </c>
    </row>
    <row r="37" spans="1:11" ht="60.6" customHeight="1">
      <c r="A37" s="35" t="s">
        <v>57</v>
      </c>
      <c r="B37" s="34" t="s">
        <v>44</v>
      </c>
      <c r="C37" s="34" t="s">
        <v>45</v>
      </c>
      <c r="D37" s="36">
        <v>2017</v>
      </c>
      <c r="E37" s="36">
        <v>7485.48</v>
      </c>
      <c r="F37" s="36"/>
      <c r="G37" s="36">
        <v>0</v>
      </c>
      <c r="H37" s="36">
        <v>0</v>
      </c>
      <c r="I37" s="34" t="s">
        <v>409</v>
      </c>
      <c r="J37" s="44" t="s">
        <v>410</v>
      </c>
    </row>
    <row r="38" spans="1:11" ht="110.4">
      <c r="A38" s="35" t="s">
        <v>58</v>
      </c>
      <c r="B38" s="100" t="s">
        <v>411</v>
      </c>
      <c r="C38" s="81" t="s">
        <v>37</v>
      </c>
      <c r="D38" s="35">
        <v>2017</v>
      </c>
      <c r="E38" s="63">
        <v>0</v>
      </c>
      <c r="F38" s="64"/>
      <c r="G38" s="64">
        <v>1994.7</v>
      </c>
      <c r="H38" s="64">
        <v>0</v>
      </c>
      <c r="I38" s="34" t="s">
        <v>46</v>
      </c>
      <c r="J38" s="65" t="s">
        <v>412</v>
      </c>
    </row>
    <row r="39" spans="1:11" ht="72.599999999999994" customHeight="1">
      <c r="A39" s="35" t="s">
        <v>59</v>
      </c>
      <c r="B39" s="100" t="s">
        <v>66</v>
      </c>
      <c r="C39" s="161" t="s">
        <v>491</v>
      </c>
      <c r="D39" s="88">
        <v>2017</v>
      </c>
      <c r="E39" s="163">
        <v>54471.596819999999</v>
      </c>
      <c r="F39" s="164"/>
      <c r="G39" s="163">
        <v>6052.3996100000004</v>
      </c>
      <c r="H39" s="64">
        <v>0</v>
      </c>
      <c r="I39" s="81" t="s">
        <v>69</v>
      </c>
      <c r="J39" s="65" t="s">
        <v>70</v>
      </c>
    </row>
    <row r="40" spans="1:11" ht="100.2" customHeight="1">
      <c r="A40" s="35" t="s">
        <v>60</v>
      </c>
      <c r="B40" s="100" t="s">
        <v>67</v>
      </c>
      <c r="C40" s="81" t="s">
        <v>19</v>
      </c>
      <c r="D40" s="35">
        <v>2017</v>
      </c>
      <c r="E40" s="63"/>
      <c r="F40" s="64"/>
      <c r="G40" s="64"/>
      <c r="H40" s="64">
        <v>26310</v>
      </c>
      <c r="I40" s="81" t="s">
        <v>69</v>
      </c>
      <c r="J40" s="65" t="s">
        <v>70</v>
      </c>
    </row>
    <row r="41" spans="1:11" ht="41.4">
      <c r="A41" s="35" t="s">
        <v>61</v>
      </c>
      <c r="B41" s="81" t="s">
        <v>415</v>
      </c>
      <c r="C41" s="34" t="s">
        <v>416</v>
      </c>
      <c r="D41" s="35" t="s">
        <v>401</v>
      </c>
      <c r="E41" s="64">
        <v>0</v>
      </c>
      <c r="F41" s="64"/>
      <c r="G41" s="64">
        <v>250</v>
      </c>
      <c r="H41" s="64">
        <v>0</v>
      </c>
      <c r="I41" s="34" t="s">
        <v>402</v>
      </c>
      <c r="J41" s="65" t="s">
        <v>494</v>
      </c>
    </row>
    <row r="42" spans="1:11" ht="41.4">
      <c r="A42" s="35" t="s">
        <v>62</v>
      </c>
      <c r="B42" s="81" t="s">
        <v>47</v>
      </c>
      <c r="C42" s="34" t="s">
        <v>417</v>
      </c>
      <c r="D42" s="35">
        <v>2017</v>
      </c>
      <c r="E42" s="64">
        <v>0</v>
      </c>
      <c r="F42" s="64"/>
      <c r="G42" s="64">
        <v>80</v>
      </c>
      <c r="H42" s="64">
        <v>0</v>
      </c>
      <c r="I42" s="34" t="s">
        <v>414</v>
      </c>
      <c r="J42" s="65" t="s">
        <v>493</v>
      </c>
    </row>
    <row r="43" spans="1:11" ht="96" customHeight="1">
      <c r="A43" s="35" t="s">
        <v>63</v>
      </c>
      <c r="B43" s="165" t="s">
        <v>48</v>
      </c>
      <c r="C43" s="34" t="s">
        <v>419</v>
      </c>
      <c r="D43" s="35">
        <v>2017</v>
      </c>
      <c r="E43" s="64">
        <v>50</v>
      </c>
      <c r="F43" s="64">
        <v>50</v>
      </c>
      <c r="G43" s="64">
        <v>6</v>
      </c>
      <c r="H43" s="64">
        <v>0</v>
      </c>
      <c r="I43" s="81" t="s">
        <v>421</v>
      </c>
      <c r="J43" s="34" t="s">
        <v>50</v>
      </c>
    </row>
    <row r="44" spans="1:11" ht="41.4">
      <c r="A44" s="35" t="s">
        <v>64</v>
      </c>
      <c r="B44" s="34" t="s">
        <v>418</v>
      </c>
      <c r="C44" s="81" t="s">
        <v>420</v>
      </c>
      <c r="D44" s="35">
        <v>2017</v>
      </c>
      <c r="E44" s="64">
        <v>0</v>
      </c>
      <c r="F44" s="64"/>
      <c r="G44" s="64">
        <v>0</v>
      </c>
      <c r="H44" s="64">
        <v>300</v>
      </c>
      <c r="I44" s="34" t="s">
        <v>49</v>
      </c>
      <c r="J44" s="34" t="s">
        <v>422</v>
      </c>
    </row>
    <row r="45" spans="1:11" ht="55.2">
      <c r="A45" s="35" t="s">
        <v>65</v>
      </c>
      <c r="B45" s="34" t="s">
        <v>51</v>
      </c>
      <c r="C45" s="81" t="s">
        <v>53</v>
      </c>
      <c r="D45" s="35">
        <v>2017</v>
      </c>
      <c r="E45" s="36">
        <v>11745.011</v>
      </c>
      <c r="F45" s="36"/>
      <c r="G45" s="36">
        <v>13641.112999999999</v>
      </c>
      <c r="H45" s="44"/>
      <c r="I45" s="81" t="s">
        <v>365</v>
      </c>
      <c r="J45" s="81" t="s">
        <v>52</v>
      </c>
    </row>
    <row r="46" spans="1:11" ht="61.2" customHeight="1">
      <c r="A46" s="35" t="s">
        <v>71</v>
      </c>
      <c r="B46" s="34" t="s">
        <v>495</v>
      </c>
      <c r="C46" s="81" t="s">
        <v>490</v>
      </c>
      <c r="D46" s="35">
        <v>2017</v>
      </c>
      <c r="E46" s="36">
        <v>68637.192999999999</v>
      </c>
      <c r="F46" s="36">
        <v>659.2</v>
      </c>
      <c r="G46" s="66">
        <v>5930.2150000000001</v>
      </c>
      <c r="H46" s="44"/>
      <c r="I46" s="81" t="s">
        <v>498</v>
      </c>
      <c r="J46" s="100" t="s">
        <v>55</v>
      </c>
    </row>
    <row r="47" spans="1:11" ht="82.2" customHeight="1">
      <c r="A47" s="35" t="s">
        <v>72</v>
      </c>
      <c r="B47" s="58" t="s">
        <v>107</v>
      </c>
      <c r="C47" s="81" t="s">
        <v>496</v>
      </c>
      <c r="D47" s="36">
        <v>2017</v>
      </c>
      <c r="E47" s="70">
        <v>5212.4210999999996</v>
      </c>
      <c r="F47" s="36"/>
      <c r="G47" s="70">
        <v>8979.1579000000002</v>
      </c>
      <c r="H47" s="36">
        <v>0</v>
      </c>
      <c r="I47" s="81" t="s">
        <v>497</v>
      </c>
      <c r="J47" s="101" t="s">
        <v>492</v>
      </c>
    </row>
    <row r="48" spans="1:11" ht="55.2">
      <c r="A48" s="35" t="s">
        <v>78</v>
      </c>
      <c r="B48" s="101" t="s">
        <v>141</v>
      </c>
      <c r="C48" s="58" t="s">
        <v>73</v>
      </c>
      <c r="D48" s="36">
        <v>2017</v>
      </c>
      <c r="E48" s="36">
        <v>0</v>
      </c>
      <c r="F48" s="36"/>
      <c r="G48" s="36">
        <v>0</v>
      </c>
      <c r="H48" s="36">
        <v>0</v>
      </c>
      <c r="I48" s="162" t="s">
        <v>371</v>
      </c>
      <c r="J48" s="34" t="s">
        <v>74</v>
      </c>
      <c r="K48" s="67"/>
    </row>
    <row r="49" spans="1:11" ht="94.2" customHeight="1">
      <c r="A49" s="35" t="s">
        <v>79</v>
      </c>
      <c r="B49" s="101" t="s">
        <v>142</v>
      </c>
      <c r="C49" s="99" t="s">
        <v>75</v>
      </c>
      <c r="D49" s="36">
        <v>2017</v>
      </c>
      <c r="E49" s="36">
        <v>0</v>
      </c>
      <c r="F49" s="36"/>
      <c r="G49" s="36">
        <v>0</v>
      </c>
      <c r="H49" s="36">
        <v>0</v>
      </c>
      <c r="I49" s="162" t="s">
        <v>76</v>
      </c>
      <c r="J49" s="81" t="s">
        <v>77</v>
      </c>
      <c r="K49" s="67"/>
    </row>
    <row r="50" spans="1:11" ht="13.8">
      <c r="A50" s="8"/>
      <c r="B50" s="9" t="s">
        <v>80</v>
      </c>
      <c r="C50" s="10"/>
      <c r="D50" s="10"/>
      <c r="E50" s="11">
        <f>SUM(E33:E49)</f>
        <v>163524.56591999999</v>
      </c>
      <c r="F50" s="69">
        <f>SUM(F33:F49)</f>
        <v>138241.28900000002</v>
      </c>
      <c r="G50" s="11">
        <f>SUM(G33:G49)</f>
        <v>41342.253909999999</v>
      </c>
      <c r="H50" s="68">
        <f>SUM(H33:H49)</f>
        <v>58374</v>
      </c>
      <c r="I50" s="10"/>
      <c r="J50" s="10"/>
    </row>
    <row r="51" spans="1:11" ht="13.8">
      <c r="A51" s="102" t="s">
        <v>86</v>
      </c>
      <c r="B51" s="156"/>
      <c r="C51" s="156"/>
      <c r="D51" s="156"/>
      <c r="E51" s="156"/>
      <c r="F51" s="156"/>
      <c r="G51" s="156"/>
      <c r="H51" s="156"/>
      <c r="I51" s="103"/>
      <c r="J51" s="157"/>
    </row>
    <row r="52" spans="1:11" ht="69">
      <c r="A52" s="35" t="s">
        <v>110</v>
      </c>
      <c r="B52" s="78" t="s">
        <v>125</v>
      </c>
      <c r="C52" s="44" t="s">
        <v>87</v>
      </c>
      <c r="D52" s="36">
        <v>2017</v>
      </c>
      <c r="E52" s="36">
        <v>0</v>
      </c>
      <c r="F52" s="36">
        <v>0</v>
      </c>
      <c r="G52" s="36">
        <v>0</v>
      </c>
      <c r="H52" s="36">
        <v>0</v>
      </c>
      <c r="I52" s="34" t="s">
        <v>88</v>
      </c>
      <c r="J52" s="134" t="s">
        <v>127</v>
      </c>
    </row>
    <row r="53" spans="1:11" ht="69">
      <c r="A53" s="35" t="s">
        <v>111</v>
      </c>
      <c r="B53" s="44" t="s">
        <v>126</v>
      </c>
      <c r="C53" s="44" t="s">
        <v>89</v>
      </c>
      <c r="D53" s="36">
        <v>2017</v>
      </c>
      <c r="E53" s="36">
        <v>0</v>
      </c>
      <c r="F53" s="36">
        <v>0</v>
      </c>
      <c r="G53" s="36">
        <v>0</v>
      </c>
      <c r="H53" s="36">
        <v>0</v>
      </c>
      <c r="I53" s="44" t="s">
        <v>371</v>
      </c>
      <c r="J53" s="135"/>
    </row>
    <row r="54" spans="1:11" ht="13.8">
      <c r="A54" s="26"/>
      <c r="B54" s="9" t="s">
        <v>109</v>
      </c>
      <c r="C54" s="26"/>
      <c r="D54" s="26"/>
      <c r="E54" s="31">
        <f>SUM(E52:E53)</f>
        <v>0</v>
      </c>
      <c r="F54" s="31">
        <f>SUM(F52:F53)</f>
        <v>0</v>
      </c>
      <c r="G54" s="31">
        <f>SUM(G52:G53)</f>
        <v>0</v>
      </c>
      <c r="H54" s="31">
        <f>SUM(H52:H53)</f>
        <v>0</v>
      </c>
      <c r="I54" s="26"/>
      <c r="J54" s="26"/>
    </row>
    <row r="55" spans="1:11" ht="19.5" customHeight="1">
      <c r="A55" s="158" t="s">
        <v>112</v>
      </c>
      <c r="B55" s="159"/>
      <c r="C55" s="159"/>
      <c r="D55" s="159"/>
      <c r="E55" s="159"/>
      <c r="F55" s="159"/>
      <c r="G55" s="159"/>
      <c r="H55" s="159"/>
      <c r="I55" s="159"/>
      <c r="J55" s="160"/>
    </row>
    <row r="56" spans="1:11" ht="96.6">
      <c r="A56" s="35" t="s">
        <v>113</v>
      </c>
      <c r="B56" s="34" t="s">
        <v>345</v>
      </c>
      <c r="C56" s="44" t="s">
        <v>90</v>
      </c>
      <c r="D56" s="36">
        <v>2017</v>
      </c>
      <c r="E56" s="36">
        <v>0</v>
      </c>
      <c r="F56" s="36">
        <v>0</v>
      </c>
      <c r="G56" s="36">
        <v>0</v>
      </c>
      <c r="H56" s="36">
        <v>0</v>
      </c>
      <c r="I56" s="34" t="s">
        <v>88</v>
      </c>
      <c r="J56" s="44" t="s">
        <v>128</v>
      </c>
    </row>
    <row r="57" spans="1:11" ht="13.8">
      <c r="A57" s="10"/>
      <c r="B57" s="9" t="s">
        <v>114</v>
      </c>
      <c r="C57" s="10"/>
      <c r="D57" s="10"/>
      <c r="E57" s="11">
        <f>SUM(E56)</f>
        <v>0</v>
      </c>
      <c r="F57" s="11">
        <f>SUM(F56)</f>
        <v>0</v>
      </c>
      <c r="G57" s="11">
        <f>SUM(G56)</f>
        <v>0</v>
      </c>
      <c r="H57" s="11">
        <f>SUM(H56)</f>
        <v>0</v>
      </c>
      <c r="I57" s="10"/>
      <c r="J57" s="10"/>
    </row>
    <row r="58" spans="1:11" ht="13.8">
      <c r="A58" s="102" t="s">
        <v>115</v>
      </c>
      <c r="B58" s="156"/>
      <c r="C58" s="156"/>
      <c r="D58" s="156"/>
      <c r="E58" s="156"/>
      <c r="F58" s="156"/>
      <c r="G58" s="156"/>
      <c r="H58" s="156"/>
      <c r="I58" s="103"/>
      <c r="J58" s="157"/>
    </row>
    <row r="59" spans="1:11" ht="99" customHeight="1">
      <c r="A59" s="35" t="s">
        <v>116</v>
      </c>
      <c r="B59" s="34" t="s">
        <v>170</v>
      </c>
      <c r="C59" s="34" t="s">
        <v>117</v>
      </c>
      <c r="D59" s="35">
        <v>2017</v>
      </c>
      <c r="E59" s="36">
        <v>0</v>
      </c>
      <c r="F59" s="36">
        <v>0</v>
      </c>
      <c r="G59" s="36">
        <v>0</v>
      </c>
      <c r="H59" s="36">
        <v>0</v>
      </c>
      <c r="I59" s="34" t="s">
        <v>174</v>
      </c>
      <c r="J59" s="44" t="s">
        <v>177</v>
      </c>
    </row>
    <row r="60" spans="1:11" ht="55.2">
      <c r="A60" s="35" t="s">
        <v>459</v>
      </c>
      <c r="B60" s="34" t="s">
        <v>171</v>
      </c>
      <c r="C60" s="34" t="s">
        <v>99</v>
      </c>
      <c r="D60" s="35">
        <v>2017</v>
      </c>
      <c r="E60" s="36">
        <v>0</v>
      </c>
      <c r="F60" s="36">
        <v>0</v>
      </c>
      <c r="G60" s="36">
        <v>0</v>
      </c>
      <c r="H60" s="36">
        <v>0</v>
      </c>
      <c r="I60" s="34" t="s">
        <v>173</v>
      </c>
      <c r="J60" s="44" t="s">
        <v>176</v>
      </c>
    </row>
    <row r="61" spans="1:11" ht="41.4">
      <c r="A61" s="35" t="s">
        <v>460</v>
      </c>
      <c r="B61" s="34" t="s">
        <v>118</v>
      </c>
      <c r="C61" s="34" t="s">
        <v>172</v>
      </c>
      <c r="D61" s="35">
        <v>2017</v>
      </c>
      <c r="E61" s="36">
        <v>0</v>
      </c>
      <c r="F61" s="36">
        <v>0</v>
      </c>
      <c r="G61" s="36">
        <v>0</v>
      </c>
      <c r="H61" s="36">
        <v>0</v>
      </c>
      <c r="I61" s="59" t="s">
        <v>175</v>
      </c>
      <c r="J61" s="44" t="s">
        <v>177</v>
      </c>
    </row>
    <row r="62" spans="1:11" ht="13.8">
      <c r="A62" s="10"/>
      <c r="B62" s="9" t="s">
        <v>178</v>
      </c>
      <c r="C62" s="10"/>
      <c r="D62" s="10"/>
      <c r="E62" s="11">
        <f>SUM(E59:E61)</f>
        <v>0</v>
      </c>
      <c r="F62" s="11">
        <f>SUM(F59:F61)</f>
        <v>0</v>
      </c>
      <c r="G62" s="11">
        <f>SUM(G59:G61)</f>
        <v>0</v>
      </c>
      <c r="H62" s="11">
        <f>SUM(H59:H61)</f>
        <v>0</v>
      </c>
      <c r="I62" s="10"/>
      <c r="J62" s="10"/>
    </row>
    <row r="63" spans="1:11" ht="13.8">
      <c r="A63" s="102" t="s">
        <v>375</v>
      </c>
      <c r="B63" s="156"/>
      <c r="C63" s="156"/>
      <c r="D63" s="156"/>
      <c r="E63" s="156"/>
      <c r="F63" s="156"/>
      <c r="G63" s="156"/>
      <c r="H63" s="156"/>
      <c r="I63" s="103"/>
      <c r="J63" s="157"/>
    </row>
    <row r="64" spans="1:11" ht="60" customHeight="1">
      <c r="A64" s="113" t="s">
        <v>376</v>
      </c>
      <c r="B64" s="126" t="s">
        <v>179</v>
      </c>
      <c r="C64" s="34" t="s">
        <v>81</v>
      </c>
      <c r="D64" s="35">
        <v>2017</v>
      </c>
      <c r="E64" s="36">
        <v>0</v>
      </c>
      <c r="F64" s="36">
        <v>0</v>
      </c>
      <c r="G64" s="36">
        <v>0</v>
      </c>
      <c r="H64" s="36">
        <v>0</v>
      </c>
      <c r="I64" s="126" t="s">
        <v>83</v>
      </c>
      <c r="J64" s="34" t="s">
        <v>84</v>
      </c>
    </row>
    <row r="65" spans="1:10" ht="13.8">
      <c r="A65" s="114"/>
      <c r="B65" s="127"/>
      <c r="C65" s="34" t="s">
        <v>457</v>
      </c>
      <c r="D65" s="35">
        <v>2017</v>
      </c>
      <c r="E65" s="36">
        <v>48.423000000000002</v>
      </c>
      <c r="F65" s="36"/>
      <c r="G65" s="36"/>
      <c r="H65" s="36"/>
      <c r="I65" s="127"/>
      <c r="J65" s="34" t="s">
        <v>378</v>
      </c>
    </row>
    <row r="66" spans="1:10" ht="27.6">
      <c r="A66" s="115"/>
      <c r="B66" s="128"/>
      <c r="C66" s="34" t="s">
        <v>458</v>
      </c>
      <c r="D66" s="35">
        <v>2017</v>
      </c>
      <c r="E66" s="36">
        <v>364.7</v>
      </c>
      <c r="F66" s="36"/>
      <c r="G66" s="36"/>
      <c r="H66" s="36"/>
      <c r="I66" s="127"/>
      <c r="J66" s="34" t="s">
        <v>378</v>
      </c>
    </row>
    <row r="67" spans="1:10" ht="27.6">
      <c r="A67" s="35" t="s">
        <v>377</v>
      </c>
      <c r="B67" s="34" t="s">
        <v>180</v>
      </c>
      <c r="C67" s="34" t="s">
        <v>82</v>
      </c>
      <c r="D67" s="35">
        <v>2017</v>
      </c>
      <c r="E67" s="36">
        <v>0</v>
      </c>
      <c r="F67" s="35">
        <v>0</v>
      </c>
      <c r="G67" s="35">
        <v>0</v>
      </c>
      <c r="H67" s="35">
        <v>0</v>
      </c>
      <c r="I67" s="127"/>
      <c r="J67" s="34" t="s">
        <v>85</v>
      </c>
    </row>
    <row r="68" spans="1:10" ht="13.8">
      <c r="A68" s="10"/>
      <c r="B68" s="9" t="s">
        <v>379</v>
      </c>
      <c r="C68" s="10"/>
      <c r="D68" s="10"/>
      <c r="E68" s="11">
        <f>SUM(E64:E67)</f>
        <v>413.12299999999999</v>
      </c>
      <c r="F68" s="11">
        <f>SUM(F64:F67)</f>
        <v>0</v>
      </c>
      <c r="G68" s="11">
        <f>SUM(G64:G67)</f>
        <v>0</v>
      </c>
      <c r="H68" s="11">
        <f>SUM(H64:H67)</f>
        <v>0</v>
      </c>
      <c r="I68" s="10"/>
      <c r="J68" s="10"/>
    </row>
    <row r="69" spans="1:10" ht="13.8">
      <c r="A69" s="102" t="s">
        <v>380</v>
      </c>
      <c r="B69" s="103"/>
      <c r="C69" s="103"/>
      <c r="D69" s="103"/>
      <c r="E69" s="103"/>
      <c r="F69" s="103"/>
      <c r="G69" s="103"/>
      <c r="H69" s="103"/>
      <c r="I69" s="103"/>
      <c r="J69" s="104"/>
    </row>
    <row r="70" spans="1:10" ht="138">
      <c r="A70" s="35" t="s">
        <v>381</v>
      </c>
      <c r="B70" s="34" t="s">
        <v>384</v>
      </c>
      <c r="C70" s="34" t="s">
        <v>181</v>
      </c>
      <c r="D70" s="35">
        <v>2017</v>
      </c>
      <c r="E70" s="35">
        <v>0</v>
      </c>
      <c r="F70" s="35">
        <v>0</v>
      </c>
      <c r="G70" s="35">
        <v>0</v>
      </c>
      <c r="H70" s="35">
        <v>0</v>
      </c>
      <c r="I70" s="34" t="s">
        <v>386</v>
      </c>
      <c r="J70" s="34" t="s">
        <v>182</v>
      </c>
    </row>
    <row r="71" spans="1:10" ht="123" customHeight="1">
      <c r="A71" s="35" t="s">
        <v>382</v>
      </c>
      <c r="B71" s="34" t="s">
        <v>183</v>
      </c>
      <c r="C71" s="34" t="s">
        <v>185</v>
      </c>
      <c r="D71" s="35">
        <v>2017</v>
      </c>
      <c r="E71" s="35">
        <v>0</v>
      </c>
      <c r="F71" s="35">
        <v>0</v>
      </c>
      <c r="G71" s="35">
        <v>0</v>
      </c>
      <c r="H71" s="35">
        <v>0</v>
      </c>
      <c r="I71" s="34" t="s">
        <v>387</v>
      </c>
      <c r="J71" s="34" t="s">
        <v>451</v>
      </c>
    </row>
    <row r="72" spans="1:10" ht="52.95" customHeight="1">
      <c r="A72" s="35" t="s">
        <v>383</v>
      </c>
      <c r="B72" s="34" t="s">
        <v>385</v>
      </c>
      <c r="C72" s="34" t="s">
        <v>184</v>
      </c>
      <c r="D72" s="35">
        <v>2017</v>
      </c>
      <c r="E72" s="35">
        <v>0</v>
      </c>
      <c r="F72" s="35">
        <v>0</v>
      </c>
      <c r="G72" s="35">
        <v>0</v>
      </c>
      <c r="H72" s="35">
        <v>0</v>
      </c>
      <c r="I72" s="34" t="s">
        <v>387</v>
      </c>
      <c r="J72" s="34" t="s">
        <v>388</v>
      </c>
    </row>
    <row r="73" spans="1:10" ht="13.8">
      <c r="A73" s="9"/>
      <c r="B73" s="9" t="s">
        <v>389</v>
      </c>
      <c r="C73" s="12"/>
      <c r="D73" s="9"/>
      <c r="E73" s="12">
        <f>SUM(E70:E72)</f>
        <v>0</v>
      </c>
      <c r="F73" s="12">
        <f>SUM(F70:F72)</f>
        <v>0</v>
      </c>
      <c r="G73" s="12">
        <f>SUM(G70:G72)</f>
        <v>0</v>
      </c>
      <c r="H73" s="12">
        <f>SUM(H70:H72)</f>
        <v>0</v>
      </c>
      <c r="I73" s="12"/>
      <c r="J73" s="12"/>
    </row>
    <row r="74" spans="1:10" ht="13.8">
      <c r="A74" s="102" t="s">
        <v>186</v>
      </c>
      <c r="B74" s="103"/>
      <c r="C74" s="103"/>
      <c r="D74" s="103"/>
      <c r="E74" s="103"/>
      <c r="F74" s="103"/>
      <c r="G74" s="103"/>
      <c r="H74" s="103"/>
      <c r="I74" s="103"/>
      <c r="J74" s="104"/>
    </row>
    <row r="75" spans="1:10" ht="46.95" customHeight="1">
      <c r="A75" s="35" t="s">
        <v>461</v>
      </c>
      <c r="B75" s="34" t="s">
        <v>188</v>
      </c>
      <c r="C75" s="34" t="s">
        <v>187</v>
      </c>
      <c r="D75" s="35">
        <v>2017</v>
      </c>
      <c r="E75" s="35">
        <v>0</v>
      </c>
      <c r="F75" s="35">
        <v>0</v>
      </c>
      <c r="G75" s="35">
        <v>0</v>
      </c>
      <c r="H75" s="35">
        <v>0</v>
      </c>
      <c r="I75" s="36" t="s">
        <v>197</v>
      </c>
      <c r="J75" s="134" t="s">
        <v>195</v>
      </c>
    </row>
    <row r="76" spans="1:10" ht="55.2" customHeight="1">
      <c r="A76" s="35" t="s">
        <v>462</v>
      </c>
      <c r="B76" s="34" t="s">
        <v>189</v>
      </c>
      <c r="C76" s="79" t="s">
        <v>190</v>
      </c>
      <c r="D76" s="35">
        <v>2017</v>
      </c>
      <c r="E76" s="35">
        <v>0</v>
      </c>
      <c r="F76" s="35">
        <v>0</v>
      </c>
      <c r="G76" s="35">
        <v>0</v>
      </c>
      <c r="H76" s="35">
        <v>0</v>
      </c>
      <c r="I76" s="35" t="s">
        <v>198</v>
      </c>
      <c r="J76" s="136"/>
    </row>
    <row r="77" spans="1:10" ht="69">
      <c r="A77" s="35" t="s">
        <v>464</v>
      </c>
      <c r="B77" s="34" t="s">
        <v>191</v>
      </c>
      <c r="C77" s="34" t="s">
        <v>192</v>
      </c>
      <c r="D77" s="35">
        <v>2017</v>
      </c>
      <c r="E77" s="35">
        <v>0</v>
      </c>
      <c r="F77" s="35">
        <v>0</v>
      </c>
      <c r="G77" s="35">
        <v>0</v>
      </c>
      <c r="H77" s="35">
        <v>0</v>
      </c>
      <c r="I77" s="35" t="s">
        <v>198</v>
      </c>
      <c r="J77" s="135"/>
    </row>
    <row r="78" spans="1:10" ht="55.2">
      <c r="A78" s="35" t="s">
        <v>463</v>
      </c>
      <c r="B78" s="34" t="s">
        <v>193</v>
      </c>
      <c r="C78" s="34" t="s">
        <v>194</v>
      </c>
      <c r="D78" s="35">
        <v>2017</v>
      </c>
      <c r="E78" s="35">
        <v>0</v>
      </c>
      <c r="F78" s="35">
        <v>0</v>
      </c>
      <c r="G78" s="35">
        <v>0</v>
      </c>
      <c r="H78" s="35">
        <v>0</v>
      </c>
      <c r="I78" s="36" t="s">
        <v>199</v>
      </c>
      <c r="J78" s="34" t="s">
        <v>196</v>
      </c>
    </row>
    <row r="79" spans="1:10" ht="13.8">
      <c r="A79" s="27"/>
      <c r="B79" s="9" t="s">
        <v>200</v>
      </c>
      <c r="C79" s="12"/>
      <c r="D79" s="9"/>
      <c r="E79" s="12">
        <f>SUM(E75:E78)</f>
        <v>0</v>
      </c>
      <c r="F79" s="12">
        <f>SUM(F75:F78)</f>
        <v>0</v>
      </c>
      <c r="G79" s="12">
        <f>SUM(G75:G78)</f>
        <v>0</v>
      </c>
      <c r="H79" s="12">
        <f>SUM(H75:H78)</f>
        <v>0</v>
      </c>
      <c r="I79" s="12"/>
      <c r="J79" s="28"/>
    </row>
    <row r="80" spans="1:10" ht="13.8">
      <c r="A80" s="102" t="s">
        <v>201</v>
      </c>
      <c r="B80" s="103"/>
      <c r="C80" s="103"/>
      <c r="D80" s="103"/>
      <c r="E80" s="103"/>
      <c r="F80" s="103"/>
      <c r="G80" s="103"/>
      <c r="H80" s="103"/>
      <c r="I80" s="103"/>
      <c r="J80" s="104"/>
    </row>
    <row r="81" spans="1:10" ht="55.2">
      <c r="A81" s="36">
        <v>1</v>
      </c>
      <c r="B81" s="34" t="s">
        <v>163</v>
      </c>
      <c r="C81" s="34" t="s">
        <v>164</v>
      </c>
      <c r="D81" s="36">
        <v>2017</v>
      </c>
      <c r="E81" s="36">
        <v>0</v>
      </c>
      <c r="F81" s="36">
        <v>0</v>
      </c>
      <c r="G81" s="36">
        <v>0</v>
      </c>
      <c r="H81" s="36">
        <v>0</v>
      </c>
      <c r="I81" s="134" t="s">
        <v>165</v>
      </c>
      <c r="J81" s="59" t="s">
        <v>166</v>
      </c>
    </row>
    <row r="82" spans="1:10" ht="69">
      <c r="A82" s="36">
        <v>2</v>
      </c>
      <c r="B82" s="34" t="s">
        <v>167</v>
      </c>
      <c r="C82" s="34" t="s">
        <v>168</v>
      </c>
      <c r="D82" s="36">
        <v>2017</v>
      </c>
      <c r="E82" s="36">
        <v>0</v>
      </c>
      <c r="F82" s="36">
        <v>0</v>
      </c>
      <c r="G82" s="36">
        <v>0</v>
      </c>
      <c r="H82" s="36">
        <v>0</v>
      </c>
      <c r="I82" s="135"/>
      <c r="J82" s="44" t="s">
        <v>466</v>
      </c>
    </row>
    <row r="83" spans="1:10" ht="13.8">
      <c r="A83" s="8"/>
      <c r="B83" s="30" t="s">
        <v>169</v>
      </c>
      <c r="C83" s="10"/>
      <c r="D83" s="10"/>
      <c r="E83" s="11">
        <f>SUM(E81:E82)</f>
        <v>0</v>
      </c>
      <c r="F83" s="11">
        <f>SUM(F81:F82)</f>
        <v>0</v>
      </c>
      <c r="G83" s="11">
        <f>SUM(G81:G82)</f>
        <v>0</v>
      </c>
      <c r="H83" s="11">
        <f>SUM(H81:H82)</f>
        <v>0</v>
      </c>
      <c r="I83" s="10"/>
      <c r="J83" s="10"/>
    </row>
    <row r="84" spans="1:10" ht="13.8">
      <c r="A84" s="102" t="s">
        <v>202</v>
      </c>
      <c r="B84" s="103"/>
      <c r="C84" s="103"/>
      <c r="D84" s="103"/>
      <c r="E84" s="103"/>
      <c r="F84" s="103"/>
      <c r="G84" s="103"/>
      <c r="H84" s="103"/>
      <c r="I84" s="103"/>
      <c r="J84" s="104"/>
    </row>
    <row r="85" spans="1:10" ht="42" customHeight="1">
      <c r="A85" s="5" t="s">
        <v>203</v>
      </c>
      <c r="B85" s="7" t="s">
        <v>205</v>
      </c>
      <c r="C85" s="7" t="s">
        <v>206</v>
      </c>
      <c r="D85" s="5">
        <v>2017</v>
      </c>
      <c r="E85" s="4">
        <v>0</v>
      </c>
      <c r="F85" s="4">
        <v>0</v>
      </c>
      <c r="G85" s="4">
        <v>0</v>
      </c>
      <c r="H85" s="4">
        <v>0</v>
      </c>
      <c r="I85" s="144" t="s">
        <v>210</v>
      </c>
      <c r="J85" s="144" t="s">
        <v>211</v>
      </c>
    </row>
    <row r="86" spans="1:10" ht="109.95" customHeight="1">
      <c r="A86" s="5" t="s">
        <v>204</v>
      </c>
      <c r="B86" s="7" t="s">
        <v>207</v>
      </c>
      <c r="C86" s="7" t="s">
        <v>208</v>
      </c>
      <c r="D86" s="5">
        <v>2017</v>
      </c>
      <c r="E86" s="4">
        <v>0</v>
      </c>
      <c r="F86" s="4">
        <v>0</v>
      </c>
      <c r="G86" s="4">
        <v>0</v>
      </c>
      <c r="H86" s="4">
        <v>0</v>
      </c>
      <c r="I86" s="145"/>
      <c r="J86" s="145"/>
    </row>
    <row r="87" spans="1:10" ht="13.8">
      <c r="A87" s="9"/>
      <c r="B87" s="9" t="s">
        <v>209</v>
      </c>
      <c r="C87" s="12"/>
      <c r="D87" s="9"/>
      <c r="E87" s="12">
        <f>SUM(E85:E86)</f>
        <v>0</v>
      </c>
      <c r="F87" s="12">
        <f>SUM(F85:F86)</f>
        <v>0</v>
      </c>
      <c r="G87" s="12">
        <f>SUM(G85:G86)</f>
        <v>0</v>
      </c>
      <c r="H87" s="12">
        <f>SUM(H85:H86)</f>
        <v>0</v>
      </c>
      <c r="I87" s="12"/>
      <c r="J87" s="12"/>
    </row>
    <row r="88" spans="1:10" ht="13.8">
      <c r="A88" s="131" t="s">
        <v>390</v>
      </c>
      <c r="B88" s="132"/>
      <c r="C88" s="132"/>
      <c r="D88" s="132"/>
      <c r="E88" s="132"/>
      <c r="F88" s="132"/>
      <c r="G88" s="132"/>
      <c r="H88" s="132"/>
      <c r="I88" s="132"/>
      <c r="J88" s="133"/>
    </row>
    <row r="89" spans="1:10" ht="13.8">
      <c r="A89" s="102" t="s">
        <v>212</v>
      </c>
      <c r="B89" s="103"/>
      <c r="C89" s="103"/>
      <c r="D89" s="103"/>
      <c r="E89" s="103"/>
      <c r="F89" s="103"/>
      <c r="G89" s="103"/>
      <c r="H89" s="103"/>
      <c r="I89" s="103"/>
      <c r="J89" s="104"/>
    </row>
    <row r="90" spans="1:10" ht="55.2">
      <c r="A90" s="35" t="s">
        <v>213</v>
      </c>
      <c r="B90" s="34" t="s">
        <v>215</v>
      </c>
      <c r="C90" s="73" t="s">
        <v>216</v>
      </c>
      <c r="D90" s="35">
        <v>2017</v>
      </c>
      <c r="E90" s="36">
        <v>0</v>
      </c>
      <c r="F90" s="36">
        <v>0</v>
      </c>
      <c r="G90" s="36">
        <v>0</v>
      </c>
      <c r="H90" s="36">
        <v>0</v>
      </c>
      <c r="I90" s="34" t="s">
        <v>217</v>
      </c>
      <c r="J90" s="44" t="s">
        <v>218</v>
      </c>
    </row>
    <row r="91" spans="1:10" ht="55.2">
      <c r="A91" s="35" t="s">
        <v>214</v>
      </c>
      <c r="B91" s="34" t="s">
        <v>219</v>
      </c>
      <c r="C91" s="34" t="s">
        <v>220</v>
      </c>
      <c r="D91" s="35">
        <v>2017</v>
      </c>
      <c r="E91" s="36">
        <v>0</v>
      </c>
      <c r="F91" s="36">
        <v>0</v>
      </c>
      <c r="G91" s="36">
        <v>0</v>
      </c>
      <c r="H91" s="36">
        <v>0</v>
      </c>
      <c r="I91" s="34" t="s">
        <v>221</v>
      </c>
      <c r="J91" s="44" t="s">
        <v>222</v>
      </c>
    </row>
    <row r="92" spans="1:10" ht="13.8">
      <c r="A92" s="29"/>
      <c r="B92" s="9" t="s">
        <v>223</v>
      </c>
      <c r="C92" s="29"/>
      <c r="D92" s="29"/>
      <c r="E92" s="29">
        <f>SUM(E90:E91)</f>
        <v>0</v>
      </c>
      <c r="F92" s="29">
        <f>SUM(F90:F91)</f>
        <v>0</v>
      </c>
      <c r="G92" s="29">
        <f>SUM(G90:G91)</f>
        <v>0</v>
      </c>
      <c r="H92" s="29">
        <f>SUM(H90:H91)</f>
        <v>0</v>
      </c>
      <c r="I92" s="29"/>
      <c r="J92" s="29"/>
    </row>
    <row r="93" spans="1:10" ht="13.8">
      <c r="A93" s="102" t="s">
        <v>224</v>
      </c>
      <c r="B93" s="103"/>
      <c r="C93" s="103"/>
      <c r="D93" s="103"/>
      <c r="E93" s="103"/>
      <c r="F93" s="103"/>
      <c r="G93" s="103"/>
      <c r="H93" s="103"/>
      <c r="I93" s="103"/>
      <c r="J93" s="104"/>
    </row>
    <row r="94" spans="1:10" ht="138">
      <c r="A94" s="35" t="s">
        <v>391</v>
      </c>
      <c r="B94" s="34" t="s">
        <v>225</v>
      </c>
      <c r="C94" s="34" t="s">
        <v>392</v>
      </c>
      <c r="D94" s="35">
        <v>2017</v>
      </c>
      <c r="E94" s="36">
        <v>0</v>
      </c>
      <c r="F94" s="46">
        <v>48.74</v>
      </c>
      <c r="G94" s="46">
        <v>73.849999999999994</v>
      </c>
      <c r="H94" s="34" t="s">
        <v>393</v>
      </c>
      <c r="I94" s="34" t="s">
        <v>226</v>
      </c>
      <c r="J94" s="34" t="s">
        <v>394</v>
      </c>
    </row>
    <row r="95" spans="1:10" ht="123" customHeight="1">
      <c r="A95" s="35" t="s">
        <v>235</v>
      </c>
      <c r="B95" s="34" t="s">
        <v>227</v>
      </c>
      <c r="C95" s="34" t="s">
        <v>230</v>
      </c>
      <c r="D95" s="35">
        <v>2017</v>
      </c>
      <c r="E95" s="36">
        <v>0</v>
      </c>
      <c r="F95" s="36">
        <v>0</v>
      </c>
      <c r="G95" s="36">
        <v>0</v>
      </c>
      <c r="H95" s="36">
        <v>0</v>
      </c>
      <c r="I95" s="34" t="s">
        <v>228</v>
      </c>
      <c r="J95" s="134" t="s">
        <v>233</v>
      </c>
    </row>
    <row r="96" spans="1:10" ht="75.599999999999994" customHeight="1">
      <c r="A96" s="35" t="s">
        <v>236</v>
      </c>
      <c r="B96" s="34" t="s">
        <v>229</v>
      </c>
      <c r="C96" s="34" t="s">
        <v>231</v>
      </c>
      <c r="D96" s="35">
        <v>2017</v>
      </c>
      <c r="E96" s="36">
        <v>0</v>
      </c>
      <c r="F96" s="36">
        <v>0</v>
      </c>
      <c r="G96" s="36">
        <v>0</v>
      </c>
      <c r="H96" s="36">
        <v>0</v>
      </c>
      <c r="I96" s="34" t="s">
        <v>232</v>
      </c>
      <c r="J96" s="135"/>
    </row>
    <row r="97" spans="1:10" ht="13.8">
      <c r="A97" s="13"/>
      <c r="B97" s="9" t="s">
        <v>249</v>
      </c>
      <c r="C97" s="12"/>
      <c r="D97" s="12"/>
      <c r="E97" s="12">
        <f>SUM(E94:E96)</f>
        <v>0</v>
      </c>
      <c r="F97" s="12">
        <f>SUM(F94:F96)</f>
        <v>48.74</v>
      </c>
      <c r="G97" s="12">
        <f>SUM(G94:G96)</f>
        <v>73.849999999999994</v>
      </c>
      <c r="H97" s="12">
        <f>SUM(H94:H96)</f>
        <v>0</v>
      </c>
      <c r="I97" s="12"/>
      <c r="J97" s="12"/>
    </row>
    <row r="98" spans="1:10" ht="13.8">
      <c r="A98" s="102" t="s">
        <v>234</v>
      </c>
      <c r="B98" s="103"/>
      <c r="C98" s="103"/>
      <c r="D98" s="103"/>
      <c r="E98" s="103"/>
      <c r="F98" s="103"/>
      <c r="G98" s="103"/>
      <c r="H98" s="103"/>
      <c r="I98" s="103"/>
      <c r="J98" s="104"/>
    </row>
    <row r="99" spans="1:10" ht="120" customHeight="1">
      <c r="A99" s="35" t="s">
        <v>246</v>
      </c>
      <c r="B99" s="34" t="s">
        <v>238</v>
      </c>
      <c r="C99" s="126" t="s">
        <v>240</v>
      </c>
      <c r="D99" s="35">
        <v>2017</v>
      </c>
      <c r="E99" s="36">
        <v>0</v>
      </c>
      <c r="F99" s="36">
        <v>0</v>
      </c>
      <c r="G99" s="36">
        <v>0</v>
      </c>
      <c r="H99" s="36">
        <v>0</v>
      </c>
      <c r="I99" s="126" t="s">
        <v>243</v>
      </c>
      <c r="J99" s="134" t="s">
        <v>467</v>
      </c>
    </row>
    <row r="100" spans="1:10" ht="59.4" customHeight="1">
      <c r="A100" s="35" t="s">
        <v>247</v>
      </c>
      <c r="B100" s="34" t="s">
        <v>242</v>
      </c>
      <c r="C100" s="128"/>
      <c r="D100" s="35">
        <v>2017</v>
      </c>
      <c r="E100" s="36">
        <v>0</v>
      </c>
      <c r="F100" s="36">
        <v>0</v>
      </c>
      <c r="G100" s="36">
        <v>0</v>
      </c>
      <c r="H100" s="36">
        <v>0</v>
      </c>
      <c r="I100" s="128"/>
      <c r="J100" s="135"/>
    </row>
    <row r="101" spans="1:10" ht="162" customHeight="1">
      <c r="A101" s="35" t="s">
        <v>237</v>
      </c>
      <c r="B101" s="34" t="s">
        <v>239</v>
      </c>
      <c r="C101" s="34" t="s">
        <v>241</v>
      </c>
      <c r="D101" s="35">
        <v>2017</v>
      </c>
      <c r="E101" s="36">
        <v>0</v>
      </c>
      <c r="F101" s="36">
        <v>0</v>
      </c>
      <c r="G101" s="36">
        <v>0</v>
      </c>
      <c r="H101" s="36">
        <v>0</v>
      </c>
      <c r="I101" s="36" t="s">
        <v>244</v>
      </c>
      <c r="J101" s="34" t="s">
        <v>245</v>
      </c>
    </row>
    <row r="102" spans="1:10" ht="13.8">
      <c r="A102" s="13"/>
      <c r="B102" s="9" t="s">
        <v>248</v>
      </c>
      <c r="C102" s="12"/>
      <c r="D102" s="12"/>
      <c r="E102" s="12">
        <f>SUM(E99:E101)</f>
        <v>0</v>
      </c>
      <c r="F102" s="12">
        <f>SUM(F99:F101)</f>
        <v>0</v>
      </c>
      <c r="G102" s="12">
        <f>SUM(G99:G101)</f>
        <v>0</v>
      </c>
      <c r="H102" s="12">
        <f>SUM(H99:H101)</f>
        <v>0</v>
      </c>
      <c r="I102" s="12"/>
      <c r="J102" s="12"/>
    </row>
    <row r="103" spans="1:10" ht="13.8">
      <c r="A103" s="102" t="s">
        <v>260</v>
      </c>
      <c r="B103" s="103"/>
      <c r="C103" s="103"/>
      <c r="D103" s="103"/>
      <c r="E103" s="103"/>
      <c r="F103" s="103"/>
      <c r="G103" s="103"/>
      <c r="H103" s="103"/>
      <c r="I103" s="103"/>
      <c r="J103" s="104"/>
    </row>
    <row r="104" spans="1:10" ht="55.2">
      <c r="A104" s="35" t="s">
        <v>395</v>
      </c>
      <c r="B104" s="44" t="s">
        <v>250</v>
      </c>
      <c r="C104" s="44" t="s">
        <v>254</v>
      </c>
      <c r="D104" s="35">
        <v>2017</v>
      </c>
      <c r="E104" s="36">
        <v>0</v>
      </c>
      <c r="F104" s="36">
        <v>0</v>
      </c>
      <c r="G104" s="36">
        <v>199</v>
      </c>
      <c r="H104" s="36">
        <v>0</v>
      </c>
      <c r="I104" s="44" t="s">
        <v>398</v>
      </c>
      <c r="J104" s="44" t="s">
        <v>257</v>
      </c>
    </row>
    <row r="105" spans="1:10" ht="124.2">
      <c r="A105" s="35" t="s">
        <v>396</v>
      </c>
      <c r="B105" s="44" t="s">
        <v>252</v>
      </c>
      <c r="C105" s="44" t="s">
        <v>255</v>
      </c>
      <c r="D105" s="35">
        <v>2017</v>
      </c>
      <c r="E105" s="36">
        <v>1328.6</v>
      </c>
      <c r="F105" s="36">
        <v>108.1</v>
      </c>
      <c r="G105" s="36">
        <v>97398.7</v>
      </c>
      <c r="H105" s="36">
        <v>0</v>
      </c>
      <c r="I105" s="44" t="s">
        <v>398</v>
      </c>
      <c r="J105" s="44" t="s">
        <v>258</v>
      </c>
    </row>
    <row r="106" spans="1:10" ht="82.8">
      <c r="A106" s="35" t="s">
        <v>251</v>
      </c>
      <c r="B106" s="44" t="s">
        <v>253</v>
      </c>
      <c r="C106" s="44" t="s">
        <v>256</v>
      </c>
      <c r="D106" s="35">
        <v>2017</v>
      </c>
      <c r="E106" s="36">
        <v>0</v>
      </c>
      <c r="F106" s="36">
        <v>0</v>
      </c>
      <c r="G106" s="36">
        <v>0</v>
      </c>
      <c r="H106" s="36">
        <v>0</v>
      </c>
      <c r="I106" s="44" t="s">
        <v>398</v>
      </c>
      <c r="J106" s="44" t="s">
        <v>259</v>
      </c>
    </row>
    <row r="107" spans="1:10" ht="55.2">
      <c r="A107" s="35" t="s">
        <v>468</v>
      </c>
      <c r="B107" s="83" t="s">
        <v>469</v>
      </c>
      <c r="C107" s="83" t="s">
        <v>470</v>
      </c>
      <c r="D107" s="35">
        <v>2017</v>
      </c>
      <c r="E107" s="36"/>
      <c r="F107" s="36">
        <v>200</v>
      </c>
      <c r="G107" s="36">
        <v>880</v>
      </c>
      <c r="H107" s="36"/>
      <c r="I107" s="44" t="s">
        <v>398</v>
      </c>
      <c r="J107" s="34" t="s">
        <v>471</v>
      </c>
    </row>
    <row r="108" spans="1:10" ht="16.5" customHeight="1">
      <c r="A108" s="13"/>
      <c r="B108" s="9" t="s">
        <v>397</v>
      </c>
      <c r="C108" s="12"/>
      <c r="D108" s="12"/>
      <c r="E108" s="12">
        <f>SUM(E104:E106)</f>
        <v>1328.6</v>
      </c>
      <c r="F108" s="12">
        <f>SUM(F104:F107)</f>
        <v>308.10000000000002</v>
      </c>
      <c r="G108" s="12">
        <f>SUM(G104:G107)</f>
        <v>98477.7</v>
      </c>
      <c r="H108" s="12">
        <f>SUM(H104:H106)</f>
        <v>0</v>
      </c>
      <c r="I108" s="12"/>
      <c r="J108" s="12"/>
    </row>
    <row r="109" spans="1:10" ht="13.8">
      <c r="A109" s="102" t="s">
        <v>261</v>
      </c>
      <c r="B109" s="103"/>
      <c r="C109" s="103"/>
      <c r="D109" s="103"/>
      <c r="E109" s="103"/>
      <c r="F109" s="103"/>
      <c r="G109" s="103"/>
      <c r="H109" s="103"/>
      <c r="I109" s="103"/>
      <c r="J109" s="104"/>
    </row>
    <row r="110" spans="1:10" ht="41.4">
      <c r="A110" s="35" t="s">
        <v>271</v>
      </c>
      <c r="B110" s="44" t="s">
        <v>264</v>
      </c>
      <c r="C110" s="44" t="s">
        <v>269</v>
      </c>
      <c r="D110" s="35">
        <v>2017</v>
      </c>
      <c r="E110" s="36">
        <v>0</v>
      </c>
      <c r="F110" s="36">
        <v>0</v>
      </c>
      <c r="G110" s="36">
        <v>0</v>
      </c>
      <c r="H110" s="36">
        <v>0</v>
      </c>
      <c r="I110" s="44" t="s">
        <v>268</v>
      </c>
      <c r="J110" s="44" t="s">
        <v>262</v>
      </c>
    </row>
    <row r="111" spans="1:10" ht="96.6">
      <c r="A111" s="35" t="s">
        <v>272</v>
      </c>
      <c r="B111" s="44" t="s">
        <v>265</v>
      </c>
      <c r="C111" s="44" t="s">
        <v>240</v>
      </c>
      <c r="D111" s="35">
        <v>2017</v>
      </c>
      <c r="E111" s="36">
        <v>0</v>
      </c>
      <c r="F111" s="36">
        <v>0</v>
      </c>
      <c r="G111" s="36">
        <v>0</v>
      </c>
      <c r="H111" s="36">
        <v>0</v>
      </c>
      <c r="I111" s="44" t="s">
        <v>268</v>
      </c>
      <c r="J111" s="56" t="s">
        <v>263</v>
      </c>
    </row>
    <row r="112" spans="1:10" ht="55.2">
      <c r="A112" s="35" t="s">
        <v>273</v>
      </c>
      <c r="B112" s="57" t="s">
        <v>270</v>
      </c>
      <c r="C112" s="44" t="s">
        <v>266</v>
      </c>
      <c r="D112" s="35">
        <v>2017</v>
      </c>
      <c r="E112" s="36">
        <v>0</v>
      </c>
      <c r="F112" s="36">
        <v>0</v>
      </c>
      <c r="G112" s="36">
        <v>0</v>
      </c>
      <c r="H112" s="36">
        <v>0</v>
      </c>
      <c r="I112" s="44" t="s">
        <v>268</v>
      </c>
      <c r="J112" s="44" t="s">
        <v>267</v>
      </c>
    </row>
    <row r="113" spans="1:10" ht="13.8">
      <c r="A113" s="15"/>
      <c r="B113" s="9" t="s">
        <v>274</v>
      </c>
      <c r="C113" s="9"/>
      <c r="D113" s="9"/>
      <c r="E113" s="32">
        <f>SUM(E110:E112)</f>
        <v>0</v>
      </c>
      <c r="F113" s="32">
        <f>SUM(F110:F112)</f>
        <v>0</v>
      </c>
      <c r="G113" s="32">
        <f>SUM(G110:G112)</f>
        <v>0</v>
      </c>
      <c r="H113" s="32">
        <f>SUM(H110:H112)</f>
        <v>0</v>
      </c>
      <c r="I113" s="9"/>
      <c r="J113" s="17"/>
    </row>
    <row r="114" spans="1:10" s="3" customFormat="1" ht="14.4" thickBot="1">
      <c r="A114" s="102" t="s">
        <v>405</v>
      </c>
      <c r="B114" s="103"/>
      <c r="C114" s="103"/>
      <c r="D114" s="103"/>
      <c r="E114" s="103"/>
      <c r="F114" s="103"/>
      <c r="G114" s="103"/>
      <c r="H114" s="103"/>
      <c r="I114" s="103"/>
      <c r="J114" s="104"/>
    </row>
    <row r="115" spans="1:10" s="3" customFormat="1" ht="99.6" customHeight="1">
      <c r="A115" s="43" t="s">
        <v>399</v>
      </c>
      <c r="B115" s="44" t="s">
        <v>275</v>
      </c>
      <c r="C115" s="45" t="s">
        <v>276</v>
      </c>
      <c r="D115" s="35">
        <v>2017</v>
      </c>
      <c r="E115" s="36">
        <v>0</v>
      </c>
      <c r="F115" s="36">
        <v>0</v>
      </c>
      <c r="G115" s="36">
        <v>0</v>
      </c>
      <c r="H115" s="36">
        <v>0</v>
      </c>
      <c r="I115" s="34" t="s">
        <v>277</v>
      </c>
      <c r="J115" s="34" t="s">
        <v>284</v>
      </c>
    </row>
    <row r="116" spans="1:10" s="3" customFormat="1" ht="55.2">
      <c r="A116" s="35" t="s">
        <v>403</v>
      </c>
      <c r="B116" s="44" t="s">
        <v>279</v>
      </c>
      <c r="C116" s="34" t="s">
        <v>280</v>
      </c>
      <c r="D116" s="35">
        <v>2017</v>
      </c>
      <c r="E116" s="36">
        <v>0</v>
      </c>
      <c r="F116" s="36">
        <v>0</v>
      </c>
      <c r="G116" s="36">
        <v>0</v>
      </c>
      <c r="H116" s="36">
        <v>0</v>
      </c>
      <c r="I116" s="34" t="s">
        <v>450</v>
      </c>
      <c r="J116" s="34" t="s">
        <v>278</v>
      </c>
    </row>
    <row r="117" spans="1:10" s="3" customFormat="1" ht="98.25" customHeight="1">
      <c r="A117" s="35" t="s">
        <v>406</v>
      </c>
      <c r="B117" s="44" t="s">
        <v>281</v>
      </c>
      <c r="C117" s="34" t="s">
        <v>282</v>
      </c>
      <c r="D117" s="35">
        <v>2017</v>
      </c>
      <c r="E117" s="36">
        <v>0</v>
      </c>
      <c r="F117" s="36">
        <v>0</v>
      </c>
      <c r="G117" s="36">
        <v>0</v>
      </c>
      <c r="H117" s="36">
        <v>0</v>
      </c>
      <c r="I117" s="34" t="s">
        <v>277</v>
      </c>
      <c r="J117" s="34" t="s">
        <v>284</v>
      </c>
    </row>
    <row r="118" spans="1:10" s="3" customFormat="1" ht="99.75" customHeight="1">
      <c r="A118" s="35" t="s">
        <v>408</v>
      </c>
      <c r="B118" s="44" t="s">
        <v>283</v>
      </c>
      <c r="C118" s="34" t="s">
        <v>282</v>
      </c>
      <c r="D118" s="35">
        <v>2017</v>
      </c>
      <c r="E118" s="36">
        <v>0</v>
      </c>
      <c r="F118" s="36">
        <v>0</v>
      </c>
      <c r="G118" s="36">
        <v>0</v>
      </c>
      <c r="H118" s="36">
        <v>0</v>
      </c>
      <c r="I118" s="34" t="s">
        <v>277</v>
      </c>
      <c r="J118" s="34" t="s">
        <v>284</v>
      </c>
    </row>
    <row r="119" spans="1:10" s="3" customFormat="1" ht="96.75" customHeight="1">
      <c r="A119" s="88" t="s">
        <v>478</v>
      </c>
      <c r="B119" s="89" t="s">
        <v>479</v>
      </c>
      <c r="C119" s="83" t="s">
        <v>488</v>
      </c>
      <c r="D119" s="88">
        <v>2017</v>
      </c>
      <c r="E119" s="85">
        <v>0</v>
      </c>
      <c r="F119" s="85">
        <v>0</v>
      </c>
      <c r="G119" s="85">
        <v>6428.8980000000001</v>
      </c>
      <c r="H119" s="85">
        <v>0</v>
      </c>
      <c r="I119" s="83" t="s">
        <v>277</v>
      </c>
      <c r="J119" s="83" t="s">
        <v>484</v>
      </c>
    </row>
    <row r="120" spans="1:10" s="3" customFormat="1" ht="106.5" customHeight="1">
      <c r="A120" s="90" t="s">
        <v>480</v>
      </c>
      <c r="B120" s="89" t="s">
        <v>481</v>
      </c>
      <c r="C120" s="89" t="s">
        <v>482</v>
      </c>
      <c r="D120" s="88">
        <v>2017</v>
      </c>
      <c r="E120" s="85">
        <v>0</v>
      </c>
      <c r="F120" s="85">
        <v>0</v>
      </c>
      <c r="G120" s="85">
        <v>6903.5349999999999</v>
      </c>
      <c r="H120" s="85">
        <v>0</v>
      </c>
      <c r="I120" s="83" t="s">
        <v>277</v>
      </c>
      <c r="J120" s="83" t="s">
        <v>483</v>
      </c>
    </row>
    <row r="121" spans="1:10" s="3" customFormat="1" ht="106.5" customHeight="1">
      <c r="A121" s="94" t="s">
        <v>486</v>
      </c>
      <c r="B121" s="95" t="s">
        <v>487</v>
      </c>
      <c r="C121" s="95" t="s">
        <v>482</v>
      </c>
      <c r="D121" s="96">
        <v>2017</v>
      </c>
      <c r="E121" s="97">
        <v>0</v>
      </c>
      <c r="F121" s="97">
        <v>0</v>
      </c>
      <c r="G121" s="97">
        <v>4604.2460000000001</v>
      </c>
      <c r="H121" s="97">
        <v>0</v>
      </c>
      <c r="I121" s="98" t="s">
        <v>277</v>
      </c>
      <c r="J121" s="98" t="s">
        <v>483</v>
      </c>
    </row>
    <row r="122" spans="1:10" s="3" customFormat="1" ht="27.6">
      <c r="A122" s="15"/>
      <c r="B122" s="17" t="s">
        <v>285</v>
      </c>
      <c r="C122" s="9"/>
      <c r="D122" s="9"/>
      <c r="E122" s="16">
        <f>SUM(E115:E121)</f>
        <v>0</v>
      </c>
      <c r="F122" s="16">
        <f t="shared" ref="F122:H122" si="0">SUM(F115:F121)</f>
        <v>0</v>
      </c>
      <c r="G122" s="16">
        <f t="shared" si="0"/>
        <v>17936.679</v>
      </c>
      <c r="H122" s="16">
        <f t="shared" si="0"/>
        <v>0</v>
      </c>
      <c r="I122" s="9"/>
      <c r="J122" s="17"/>
    </row>
    <row r="123" spans="1:10" ht="13.8">
      <c r="A123" s="102" t="s">
        <v>363</v>
      </c>
      <c r="B123" s="103"/>
      <c r="C123" s="103"/>
      <c r="D123" s="103"/>
      <c r="E123" s="103"/>
      <c r="F123" s="103"/>
      <c r="G123" s="103"/>
      <c r="H123" s="103"/>
      <c r="I123" s="103"/>
      <c r="J123" s="104"/>
    </row>
    <row r="124" spans="1:10" ht="29.4" customHeight="1">
      <c r="A124" s="35" t="s">
        <v>364</v>
      </c>
      <c r="B124" s="34" t="s">
        <v>286</v>
      </c>
      <c r="C124" s="34" t="s">
        <v>287</v>
      </c>
      <c r="D124" s="36">
        <v>2017</v>
      </c>
      <c r="E124" s="36">
        <v>0</v>
      </c>
      <c r="F124" s="36">
        <v>0</v>
      </c>
      <c r="G124" s="36">
        <v>0</v>
      </c>
      <c r="H124" s="36">
        <v>0</v>
      </c>
      <c r="I124" s="34" t="s">
        <v>289</v>
      </c>
      <c r="J124" s="134" t="s">
        <v>296</v>
      </c>
    </row>
    <row r="125" spans="1:10" ht="52.2" customHeight="1">
      <c r="A125" s="54" t="s">
        <v>366</v>
      </c>
      <c r="B125" s="55" t="s">
        <v>288</v>
      </c>
      <c r="C125" s="34" t="s">
        <v>291</v>
      </c>
      <c r="D125" s="36">
        <v>2017</v>
      </c>
      <c r="E125" s="36">
        <v>0</v>
      </c>
      <c r="F125" s="36">
        <v>0</v>
      </c>
      <c r="G125" s="36">
        <v>0</v>
      </c>
      <c r="H125" s="36">
        <v>0</v>
      </c>
      <c r="I125" s="134" t="s">
        <v>290</v>
      </c>
      <c r="J125" s="136"/>
    </row>
    <row r="126" spans="1:10" ht="82.8">
      <c r="A126" s="54" t="s">
        <v>367</v>
      </c>
      <c r="B126" s="44" t="s">
        <v>293</v>
      </c>
      <c r="C126" s="34" t="s">
        <v>292</v>
      </c>
      <c r="D126" s="36">
        <v>2017</v>
      </c>
      <c r="E126" s="36">
        <v>0</v>
      </c>
      <c r="F126" s="36">
        <v>0</v>
      </c>
      <c r="G126" s="36">
        <v>0</v>
      </c>
      <c r="H126" s="36">
        <v>0</v>
      </c>
      <c r="I126" s="136"/>
      <c r="J126" s="135"/>
    </row>
    <row r="127" spans="1:10" ht="48.75" customHeight="1">
      <c r="A127" s="54" t="s">
        <v>368</v>
      </c>
      <c r="B127" s="44" t="s">
        <v>294</v>
      </c>
      <c r="C127" s="34" t="s">
        <v>295</v>
      </c>
      <c r="D127" s="36">
        <v>2017</v>
      </c>
      <c r="E127" s="36">
        <v>0</v>
      </c>
      <c r="F127" s="36">
        <v>0</v>
      </c>
      <c r="G127" s="36">
        <v>0</v>
      </c>
      <c r="H127" s="36">
        <v>0</v>
      </c>
      <c r="I127" s="135"/>
      <c r="J127" s="34" t="s">
        <v>297</v>
      </c>
    </row>
    <row r="128" spans="1:10" ht="13.8">
      <c r="A128" s="18"/>
      <c r="B128" s="9" t="s">
        <v>298</v>
      </c>
      <c r="C128" s="9"/>
      <c r="D128" s="9"/>
      <c r="E128" s="9">
        <f>SUM(E124:E127)</f>
        <v>0</v>
      </c>
      <c r="F128" s="9">
        <f>SUM(F124:F127)</f>
        <v>0</v>
      </c>
      <c r="G128" s="9">
        <f>SUM(G124:G127)</f>
        <v>0</v>
      </c>
      <c r="H128" s="9">
        <f>SUM(H124:H127)</f>
        <v>0</v>
      </c>
      <c r="I128" s="9"/>
      <c r="J128" s="9"/>
    </row>
    <row r="129" spans="1:10" ht="13.8">
      <c r="A129" s="102" t="s">
        <v>429</v>
      </c>
      <c r="B129" s="103"/>
      <c r="C129" s="103"/>
      <c r="D129" s="103"/>
      <c r="E129" s="103"/>
      <c r="F129" s="103"/>
      <c r="G129" s="103"/>
      <c r="H129" s="103"/>
      <c r="I129" s="103"/>
      <c r="J129" s="104"/>
    </row>
    <row r="130" spans="1:10" ht="69">
      <c r="A130" s="43" t="s">
        <v>430</v>
      </c>
      <c r="B130" s="44" t="s">
        <v>312</v>
      </c>
      <c r="C130" s="40" t="s">
        <v>299</v>
      </c>
      <c r="D130" s="35">
        <v>2017</v>
      </c>
      <c r="E130" s="36">
        <v>0</v>
      </c>
      <c r="F130" s="36">
        <v>0</v>
      </c>
      <c r="G130" s="36">
        <v>0</v>
      </c>
      <c r="H130" s="36">
        <v>0</v>
      </c>
      <c r="I130" s="36" t="s">
        <v>4</v>
      </c>
      <c r="J130" s="59" t="s">
        <v>454</v>
      </c>
    </row>
    <row r="131" spans="1:10" ht="41.4">
      <c r="A131" s="43" t="s">
        <v>302</v>
      </c>
      <c r="B131" s="44" t="s">
        <v>300</v>
      </c>
      <c r="C131" s="56" t="s">
        <v>453</v>
      </c>
      <c r="D131" s="35">
        <v>2017</v>
      </c>
      <c r="E131" s="36">
        <v>0</v>
      </c>
      <c r="F131" s="36">
        <v>0</v>
      </c>
      <c r="G131" s="36">
        <v>0</v>
      </c>
      <c r="H131" s="36">
        <v>0</v>
      </c>
      <c r="I131" s="36" t="s">
        <v>4</v>
      </c>
      <c r="J131" s="56" t="s">
        <v>455</v>
      </c>
    </row>
    <row r="132" spans="1:10" ht="73.95" customHeight="1">
      <c r="A132" s="43" t="s">
        <v>303</v>
      </c>
      <c r="B132" s="44" t="s">
        <v>301</v>
      </c>
      <c r="C132" s="40" t="s">
        <v>305</v>
      </c>
      <c r="D132" s="35">
        <v>2017</v>
      </c>
      <c r="E132" s="36">
        <v>0</v>
      </c>
      <c r="F132" s="36">
        <v>0</v>
      </c>
      <c r="G132" s="36">
        <v>0</v>
      </c>
      <c r="H132" s="36">
        <v>0</v>
      </c>
      <c r="I132" s="36" t="s">
        <v>4</v>
      </c>
      <c r="J132" s="81" t="s">
        <v>313</v>
      </c>
    </row>
    <row r="133" spans="1:10" ht="27.6">
      <c r="A133" s="43" t="s">
        <v>304</v>
      </c>
      <c r="B133" s="44" t="s">
        <v>306</v>
      </c>
      <c r="C133" s="40" t="s">
        <v>307</v>
      </c>
      <c r="D133" s="35">
        <v>2017</v>
      </c>
      <c r="E133" s="36">
        <v>0</v>
      </c>
      <c r="F133" s="36">
        <v>0</v>
      </c>
      <c r="G133" s="36">
        <v>0</v>
      </c>
      <c r="H133" s="36">
        <v>0</v>
      </c>
      <c r="I133" s="36" t="s">
        <v>4</v>
      </c>
      <c r="J133" s="59" t="s">
        <v>314</v>
      </c>
    </row>
    <row r="134" spans="1:10" ht="55.2">
      <c r="A134" s="43" t="s">
        <v>317</v>
      </c>
      <c r="B134" s="44" t="s">
        <v>308</v>
      </c>
      <c r="C134" s="40" t="s">
        <v>309</v>
      </c>
      <c r="D134" s="35">
        <v>2017</v>
      </c>
      <c r="E134" s="36">
        <v>0</v>
      </c>
      <c r="F134" s="36">
        <v>0</v>
      </c>
      <c r="G134" s="36">
        <v>0</v>
      </c>
      <c r="H134" s="36">
        <v>0</v>
      </c>
      <c r="I134" s="36" t="s">
        <v>4</v>
      </c>
      <c r="J134" s="44" t="s">
        <v>316</v>
      </c>
    </row>
    <row r="135" spans="1:10" ht="84.6" customHeight="1">
      <c r="A135" s="43" t="s">
        <v>318</v>
      </c>
      <c r="B135" s="44" t="s">
        <v>310</v>
      </c>
      <c r="C135" s="40" t="s">
        <v>311</v>
      </c>
      <c r="D135" s="35">
        <v>2017</v>
      </c>
      <c r="E135" s="36">
        <v>0</v>
      </c>
      <c r="F135" s="36">
        <v>0</v>
      </c>
      <c r="G135" s="36">
        <v>0</v>
      </c>
      <c r="H135" s="36">
        <v>0</v>
      </c>
      <c r="I135" s="36" t="s">
        <v>4</v>
      </c>
      <c r="J135" s="44" t="s">
        <v>315</v>
      </c>
    </row>
    <row r="136" spans="1:10" ht="13.8">
      <c r="A136" s="9"/>
      <c r="B136" s="9" t="s">
        <v>431</v>
      </c>
      <c r="C136" s="19"/>
      <c r="D136" s="9"/>
      <c r="E136" s="33">
        <f>SUM(E130:E135)</f>
        <v>0</v>
      </c>
      <c r="F136" s="33">
        <f>SUM(F130:F135)</f>
        <v>0</v>
      </c>
      <c r="G136" s="33">
        <f>SUM(G130:G135)</f>
        <v>0</v>
      </c>
      <c r="H136" s="33">
        <f>SUM(H130:H135)</f>
        <v>0</v>
      </c>
      <c r="I136" s="9"/>
      <c r="J136" s="9"/>
    </row>
    <row r="137" spans="1:10" ht="13.8">
      <c r="A137" s="102" t="s">
        <v>5</v>
      </c>
      <c r="B137" s="103"/>
      <c r="C137" s="103"/>
      <c r="D137" s="103"/>
      <c r="E137" s="103"/>
      <c r="F137" s="103"/>
      <c r="G137" s="103"/>
      <c r="H137" s="103"/>
      <c r="I137" s="103"/>
      <c r="J137" s="104"/>
    </row>
    <row r="138" spans="1:10" ht="52.8">
      <c r="A138" s="5" t="s">
        <v>9</v>
      </c>
      <c r="B138" s="82" t="s">
        <v>323</v>
      </c>
      <c r="C138" s="82" t="s">
        <v>7</v>
      </c>
      <c r="D138" s="5">
        <v>2017</v>
      </c>
      <c r="E138" s="4">
        <v>0</v>
      </c>
      <c r="F138" s="4">
        <v>0</v>
      </c>
      <c r="G138" s="4">
        <v>0</v>
      </c>
      <c r="H138" s="4">
        <v>0</v>
      </c>
      <c r="I138" s="22" t="s">
        <v>8</v>
      </c>
      <c r="J138" s="22" t="s">
        <v>6</v>
      </c>
    </row>
    <row r="139" spans="1:10" ht="41.4">
      <c r="A139" s="5" t="s">
        <v>10</v>
      </c>
      <c r="B139" s="23" t="s">
        <v>322</v>
      </c>
      <c r="C139" s="23" t="s">
        <v>319</v>
      </c>
      <c r="D139" s="5">
        <v>2017</v>
      </c>
      <c r="E139" s="4">
        <v>0</v>
      </c>
      <c r="F139" s="4">
        <v>0</v>
      </c>
      <c r="G139" s="4">
        <v>0</v>
      </c>
      <c r="H139" s="4">
        <v>0</v>
      </c>
      <c r="I139" s="22" t="s">
        <v>321</v>
      </c>
      <c r="J139" s="21" t="s">
        <v>320</v>
      </c>
    </row>
    <row r="140" spans="1:10" ht="66">
      <c r="A140" s="5" t="s">
        <v>11</v>
      </c>
      <c r="B140" s="23" t="s">
        <v>13</v>
      </c>
      <c r="C140" s="23" t="s">
        <v>12</v>
      </c>
      <c r="D140" s="5">
        <v>2017</v>
      </c>
      <c r="E140" s="4">
        <v>0</v>
      </c>
      <c r="F140" s="4">
        <v>0</v>
      </c>
      <c r="G140" s="4">
        <v>0</v>
      </c>
      <c r="H140" s="4">
        <v>0</v>
      </c>
      <c r="I140" s="22" t="s">
        <v>447</v>
      </c>
      <c r="J140" s="21" t="s">
        <v>100</v>
      </c>
    </row>
    <row r="141" spans="1:10" ht="13.8">
      <c r="A141" s="9"/>
      <c r="B141" s="9" t="s">
        <v>14</v>
      </c>
      <c r="C141" s="9"/>
      <c r="D141" s="9"/>
      <c r="E141" s="9">
        <f>SUM(E138:E140)</f>
        <v>0</v>
      </c>
      <c r="F141" s="9">
        <f>SUM(F138:F140)</f>
        <v>0</v>
      </c>
      <c r="G141" s="9">
        <f>SUM(G138:G140)</f>
        <v>0</v>
      </c>
      <c r="H141" s="9">
        <f>SUM(H138:H140)</f>
        <v>0</v>
      </c>
      <c r="I141" s="9"/>
      <c r="J141" s="9"/>
    </row>
    <row r="142" spans="1:10" ht="13.8">
      <c r="A142" s="102" t="s">
        <v>423</v>
      </c>
      <c r="B142" s="103"/>
      <c r="C142" s="103"/>
      <c r="D142" s="103"/>
      <c r="E142" s="103"/>
      <c r="F142" s="103"/>
      <c r="G142" s="103"/>
      <c r="H142" s="103"/>
      <c r="I142" s="103"/>
      <c r="J142" s="104"/>
    </row>
    <row r="143" spans="1:10" ht="55.2">
      <c r="A143" s="5" t="s">
        <v>432</v>
      </c>
      <c r="B143" s="39" t="s">
        <v>324</v>
      </c>
      <c r="C143" s="34" t="s">
        <v>325</v>
      </c>
      <c r="D143" s="36">
        <v>2017</v>
      </c>
      <c r="E143" s="36">
        <v>0</v>
      </c>
      <c r="F143" s="36">
        <v>0</v>
      </c>
      <c r="G143" s="36">
        <v>0</v>
      </c>
      <c r="H143" s="36">
        <v>0</v>
      </c>
      <c r="I143" s="34" t="s">
        <v>424</v>
      </c>
      <c r="J143" s="34" t="s">
        <v>332</v>
      </c>
    </row>
    <row r="144" spans="1:10" ht="82.8">
      <c r="A144" s="5" t="s">
        <v>433</v>
      </c>
      <c r="B144" s="39" t="s">
        <v>328</v>
      </c>
      <c r="C144" s="34" t="s">
        <v>449</v>
      </c>
      <c r="D144" s="36">
        <v>2017</v>
      </c>
      <c r="E144" s="36">
        <v>5212.4210000000003</v>
      </c>
      <c r="F144" s="36">
        <v>0</v>
      </c>
      <c r="G144" s="36">
        <v>8979.1579000000002</v>
      </c>
      <c r="H144" s="36">
        <v>0</v>
      </c>
      <c r="I144" s="34" t="s">
        <v>329</v>
      </c>
      <c r="J144" s="34" t="s">
        <v>330</v>
      </c>
    </row>
    <row r="145" spans="1:10" ht="41.4">
      <c r="A145" s="5" t="s">
        <v>333</v>
      </c>
      <c r="B145" s="39" t="s">
        <v>326</v>
      </c>
      <c r="C145" s="40" t="s">
        <v>327</v>
      </c>
      <c r="D145" s="35">
        <v>2017</v>
      </c>
      <c r="E145" s="36">
        <v>0</v>
      </c>
      <c r="F145" s="36">
        <v>0</v>
      </c>
      <c r="G145" s="36">
        <v>0</v>
      </c>
      <c r="H145" s="36">
        <v>0</v>
      </c>
      <c r="I145" s="34" t="s">
        <v>413</v>
      </c>
      <c r="J145" s="34" t="s">
        <v>331</v>
      </c>
    </row>
    <row r="146" spans="1:10" ht="13.8">
      <c r="A146" s="9"/>
      <c r="B146" s="9" t="s">
        <v>425</v>
      </c>
      <c r="C146" s="9"/>
      <c r="D146" s="9"/>
      <c r="E146" s="9">
        <f>SUM(E143:E145)</f>
        <v>5212.4210000000003</v>
      </c>
      <c r="F146" s="9">
        <f>SUM(F143:F145)</f>
        <v>0</v>
      </c>
      <c r="G146" s="9">
        <f>SUM(G143:G145)</f>
        <v>8979.1579000000002</v>
      </c>
      <c r="H146" s="9">
        <f>SUM(H143:H145)</f>
        <v>0</v>
      </c>
      <c r="I146" s="9"/>
      <c r="J146" s="9"/>
    </row>
    <row r="147" spans="1:10" ht="13.8">
      <c r="A147" s="102" t="s">
        <v>434</v>
      </c>
      <c r="B147" s="103"/>
      <c r="C147" s="103"/>
      <c r="D147" s="103"/>
      <c r="E147" s="103"/>
      <c r="F147" s="103"/>
      <c r="G147" s="103"/>
      <c r="H147" s="103"/>
      <c r="I147" s="103"/>
      <c r="J147" s="104"/>
    </row>
    <row r="148" spans="1:10" ht="106.5" customHeight="1">
      <c r="A148" s="5" t="s">
        <v>435</v>
      </c>
      <c r="B148" s="7" t="s">
        <v>334</v>
      </c>
      <c r="C148" s="7" t="s">
        <v>437</v>
      </c>
      <c r="D148" s="5">
        <v>2017</v>
      </c>
      <c r="E148" s="4">
        <v>0</v>
      </c>
      <c r="F148" s="4">
        <v>0</v>
      </c>
      <c r="G148" s="14">
        <v>1</v>
      </c>
      <c r="H148" s="4">
        <v>0</v>
      </c>
      <c r="I148" s="7" t="s">
        <v>438</v>
      </c>
      <c r="J148" s="7" t="s">
        <v>336</v>
      </c>
    </row>
    <row r="149" spans="1:10" ht="219" customHeight="1">
      <c r="A149" s="35" t="s">
        <v>436</v>
      </c>
      <c r="B149" s="34" t="s">
        <v>439</v>
      </c>
      <c r="C149" s="34" t="s">
        <v>335</v>
      </c>
      <c r="D149" s="41" t="s">
        <v>440</v>
      </c>
      <c r="E149" s="36">
        <v>0</v>
      </c>
      <c r="F149" s="36">
        <v>0</v>
      </c>
      <c r="G149" s="42">
        <v>13.3</v>
      </c>
      <c r="H149" s="36">
        <v>0</v>
      </c>
      <c r="I149" s="34" t="s">
        <v>441</v>
      </c>
      <c r="J149" s="34" t="s">
        <v>337</v>
      </c>
    </row>
    <row r="150" spans="1:10" ht="13.8">
      <c r="A150" s="12"/>
      <c r="B150" s="9" t="s">
        <v>442</v>
      </c>
      <c r="C150" s="12"/>
      <c r="D150" s="12"/>
      <c r="E150" s="20">
        <f>SUM(E148:E149)</f>
        <v>0</v>
      </c>
      <c r="F150" s="20">
        <f>SUM(F148:F149)</f>
        <v>0</v>
      </c>
      <c r="G150" s="20">
        <f>SUM(G148:G149)</f>
        <v>14.3</v>
      </c>
      <c r="H150" s="20">
        <f>SUM(H148:H149)</f>
        <v>0</v>
      </c>
      <c r="I150" s="12"/>
      <c r="J150" s="12"/>
    </row>
    <row r="151" spans="1:10" ht="13.8">
      <c r="A151" s="102" t="s">
        <v>26</v>
      </c>
      <c r="B151" s="103"/>
      <c r="C151" s="103"/>
      <c r="D151" s="103"/>
      <c r="E151" s="103"/>
      <c r="F151" s="103"/>
      <c r="G151" s="103"/>
      <c r="H151" s="103"/>
      <c r="I151" s="103"/>
      <c r="J151" s="104"/>
    </row>
    <row r="152" spans="1:10" ht="41.4">
      <c r="A152" s="113" t="s">
        <v>18</v>
      </c>
      <c r="B152" s="116" t="s">
        <v>20</v>
      </c>
      <c r="C152" s="34" t="s">
        <v>21</v>
      </c>
      <c r="D152" s="35">
        <v>2017</v>
      </c>
      <c r="E152" s="36">
        <v>0</v>
      </c>
      <c r="F152" s="36">
        <v>0</v>
      </c>
      <c r="G152" s="36">
        <v>0</v>
      </c>
      <c r="H152" s="36">
        <v>0</v>
      </c>
      <c r="I152" s="119" t="s">
        <v>448</v>
      </c>
      <c r="J152" s="108" t="s">
        <v>28</v>
      </c>
    </row>
    <row r="153" spans="1:10" ht="27.6">
      <c r="A153" s="114"/>
      <c r="B153" s="117"/>
      <c r="C153" s="34" t="s">
        <v>22</v>
      </c>
      <c r="D153" s="35">
        <v>2017</v>
      </c>
      <c r="E153" s="36">
        <v>0</v>
      </c>
      <c r="F153" s="36">
        <v>0</v>
      </c>
      <c r="G153" s="36">
        <v>0</v>
      </c>
      <c r="H153" s="36">
        <v>0</v>
      </c>
      <c r="I153" s="120"/>
      <c r="J153" s="109"/>
    </row>
    <row r="154" spans="1:10" ht="41.4">
      <c r="A154" s="114"/>
      <c r="B154" s="117"/>
      <c r="C154" s="34" t="s">
        <v>23</v>
      </c>
      <c r="D154" s="35">
        <v>2017</v>
      </c>
      <c r="E154" s="36">
        <v>0</v>
      </c>
      <c r="F154" s="36">
        <v>0</v>
      </c>
      <c r="G154" s="36">
        <v>0</v>
      </c>
      <c r="H154" s="36">
        <v>0</v>
      </c>
      <c r="I154" s="120"/>
      <c r="J154" s="109"/>
    </row>
    <row r="155" spans="1:10" ht="65.400000000000006" customHeight="1">
      <c r="A155" s="115"/>
      <c r="B155" s="118"/>
      <c r="C155" s="34" t="s">
        <v>24</v>
      </c>
      <c r="D155" s="35">
        <v>2017</v>
      </c>
      <c r="E155" s="36">
        <v>0</v>
      </c>
      <c r="F155" s="36">
        <v>0</v>
      </c>
      <c r="G155" s="36">
        <v>0</v>
      </c>
      <c r="H155" s="36">
        <v>0</v>
      </c>
      <c r="I155" s="120"/>
      <c r="J155" s="109"/>
    </row>
    <row r="156" spans="1:10" ht="48.75" customHeight="1">
      <c r="A156" s="37" t="s">
        <v>25</v>
      </c>
      <c r="B156" s="38" t="s">
        <v>13</v>
      </c>
      <c r="C156" s="111" t="s">
        <v>12</v>
      </c>
      <c r="D156" s="35">
        <v>2017</v>
      </c>
      <c r="E156" s="36">
        <v>0</v>
      </c>
      <c r="F156" s="36">
        <v>0</v>
      </c>
      <c r="G156" s="36">
        <v>0</v>
      </c>
      <c r="H156" s="36">
        <v>0</v>
      </c>
      <c r="I156" s="120"/>
      <c r="J156" s="109"/>
    </row>
    <row r="157" spans="1:10" ht="59.25" customHeight="1">
      <c r="A157" s="37" t="s">
        <v>27</v>
      </c>
      <c r="B157" s="38" t="s">
        <v>101</v>
      </c>
      <c r="C157" s="112"/>
      <c r="D157" s="35">
        <v>2017</v>
      </c>
      <c r="E157" s="36">
        <v>0</v>
      </c>
      <c r="F157" s="36">
        <v>0</v>
      </c>
      <c r="G157" s="36">
        <v>0</v>
      </c>
      <c r="H157" s="36">
        <v>0</v>
      </c>
      <c r="I157" s="121"/>
      <c r="J157" s="110"/>
    </row>
    <row r="158" spans="1:10" ht="27.6">
      <c r="A158" s="9"/>
      <c r="B158" s="25" t="s">
        <v>17</v>
      </c>
      <c r="C158" s="9"/>
      <c r="D158" s="9"/>
      <c r="E158" s="9">
        <f>SUM(E152:E157)</f>
        <v>0</v>
      </c>
      <c r="F158" s="9">
        <f>SUM(F152:F157)</f>
        <v>0</v>
      </c>
      <c r="G158" s="9">
        <f>SUM(G152:G157)</f>
        <v>0</v>
      </c>
      <c r="H158" s="9">
        <f>SUM(H152:H157)</f>
        <v>0</v>
      </c>
      <c r="I158" s="9"/>
      <c r="J158" s="9"/>
    </row>
    <row r="159" spans="1:10" ht="13.8">
      <c r="A159" s="102" t="s">
        <v>426</v>
      </c>
      <c r="B159" s="103"/>
      <c r="C159" s="103"/>
      <c r="D159" s="103"/>
      <c r="E159" s="103"/>
      <c r="F159" s="103"/>
      <c r="G159" s="103"/>
      <c r="H159" s="103"/>
      <c r="I159" s="103"/>
      <c r="J159" s="104"/>
    </row>
    <row r="160" spans="1:10" ht="55.2">
      <c r="A160" s="44" t="s">
        <v>427</v>
      </c>
      <c r="B160" s="51" t="s">
        <v>120</v>
      </c>
      <c r="C160" s="44" t="s">
        <v>338</v>
      </c>
      <c r="D160" s="35">
        <v>2017</v>
      </c>
      <c r="E160" s="36">
        <v>0</v>
      </c>
      <c r="F160" s="36">
        <v>0</v>
      </c>
      <c r="G160" s="36">
        <v>0</v>
      </c>
      <c r="H160" s="36">
        <v>0</v>
      </c>
      <c r="I160" s="125" t="s">
        <v>15</v>
      </c>
      <c r="J160" s="125" t="s">
        <v>344</v>
      </c>
    </row>
    <row r="161" spans="1:10" ht="45" customHeight="1">
      <c r="A161" s="126" t="s">
        <v>428</v>
      </c>
      <c r="B161" s="105" t="s">
        <v>121</v>
      </c>
      <c r="C161" s="44" t="s">
        <v>339</v>
      </c>
      <c r="D161" s="35">
        <v>2017</v>
      </c>
      <c r="E161" s="36">
        <v>0</v>
      </c>
      <c r="F161" s="36">
        <v>0</v>
      </c>
      <c r="G161" s="36">
        <v>0</v>
      </c>
      <c r="H161" s="36">
        <v>0</v>
      </c>
      <c r="I161" s="125"/>
      <c r="J161" s="125"/>
    </row>
    <row r="162" spans="1:10" ht="13.8">
      <c r="A162" s="127"/>
      <c r="B162" s="106"/>
      <c r="C162" s="44" t="s">
        <v>340</v>
      </c>
      <c r="D162" s="35">
        <v>2017</v>
      </c>
      <c r="E162" s="36">
        <v>0</v>
      </c>
      <c r="F162" s="36">
        <v>0</v>
      </c>
      <c r="G162" s="36">
        <v>0</v>
      </c>
      <c r="H162" s="36">
        <v>0</v>
      </c>
      <c r="I162" s="125"/>
      <c r="J162" s="125"/>
    </row>
    <row r="163" spans="1:10" ht="13.8">
      <c r="A163" s="128"/>
      <c r="B163" s="107"/>
      <c r="C163" s="44" t="s">
        <v>341</v>
      </c>
      <c r="D163" s="35">
        <v>2017</v>
      </c>
      <c r="E163" s="36">
        <v>0</v>
      </c>
      <c r="F163" s="36">
        <v>0</v>
      </c>
      <c r="G163" s="36">
        <v>0</v>
      </c>
      <c r="H163" s="36">
        <v>0</v>
      </c>
      <c r="I163" s="125"/>
      <c r="J163" s="125"/>
    </row>
    <row r="164" spans="1:10" ht="41.4">
      <c r="A164" s="35" t="s">
        <v>16</v>
      </c>
      <c r="B164" s="52" t="s">
        <v>122</v>
      </c>
      <c r="C164" s="53" t="s">
        <v>343</v>
      </c>
      <c r="D164" s="35">
        <v>2017</v>
      </c>
      <c r="E164" s="36">
        <v>0</v>
      </c>
      <c r="F164" s="36">
        <v>0</v>
      </c>
      <c r="G164" s="36">
        <v>0</v>
      </c>
      <c r="H164" s="36">
        <v>0</v>
      </c>
      <c r="I164" s="125"/>
      <c r="J164" s="125"/>
    </row>
    <row r="165" spans="1:10" ht="99.6" customHeight="1">
      <c r="A165" s="35" t="s">
        <v>119</v>
      </c>
      <c r="B165" s="40" t="s">
        <v>123</v>
      </c>
      <c r="C165" s="44" t="s">
        <v>342</v>
      </c>
      <c r="D165" s="35">
        <v>2017</v>
      </c>
      <c r="E165" s="36">
        <v>0</v>
      </c>
      <c r="F165" s="36">
        <v>0</v>
      </c>
      <c r="G165" s="36">
        <v>0</v>
      </c>
      <c r="H165" s="36">
        <v>0</v>
      </c>
      <c r="I165" s="125"/>
      <c r="J165" s="125"/>
    </row>
    <row r="166" spans="1:10" ht="23.25" customHeight="1">
      <c r="A166" s="12"/>
      <c r="B166" s="129" t="s">
        <v>452</v>
      </c>
      <c r="C166" s="130"/>
      <c r="D166" s="12"/>
      <c r="E166" s="16">
        <f>SUM(E160:E165)</f>
        <v>0</v>
      </c>
      <c r="F166" s="16">
        <f>SUM(F160:F165)</f>
        <v>0</v>
      </c>
      <c r="G166" s="16">
        <f>SUM(G160:G165)</f>
        <v>0</v>
      </c>
      <c r="H166" s="16">
        <f>SUM(H160:H165)</f>
        <v>0</v>
      </c>
      <c r="I166" s="12"/>
      <c r="J166" s="12"/>
    </row>
    <row r="167" spans="1:10" ht="13.8">
      <c r="A167" s="102" t="s">
        <v>1</v>
      </c>
      <c r="B167" s="103"/>
      <c r="C167" s="103"/>
      <c r="D167" s="103"/>
      <c r="E167" s="103"/>
      <c r="F167" s="103"/>
      <c r="G167" s="103"/>
      <c r="H167" s="103"/>
      <c r="I167" s="103"/>
      <c r="J167" s="104"/>
    </row>
    <row r="168" spans="1:10" ht="190.95" customHeight="1">
      <c r="A168" s="76" t="s">
        <v>443</v>
      </c>
      <c r="B168" s="34" t="s">
        <v>444</v>
      </c>
      <c r="C168" s="34" t="s">
        <v>445</v>
      </c>
      <c r="D168" s="77">
        <v>2017</v>
      </c>
      <c r="E168" s="36">
        <v>0</v>
      </c>
      <c r="F168" s="36">
        <v>0</v>
      </c>
      <c r="G168" s="36">
        <v>0</v>
      </c>
      <c r="H168" s="36">
        <v>0</v>
      </c>
      <c r="I168" s="34" t="s">
        <v>446</v>
      </c>
      <c r="J168" s="34" t="s">
        <v>0</v>
      </c>
    </row>
    <row r="169" spans="1:10" ht="13.8">
      <c r="A169" s="9"/>
      <c r="B169" s="9" t="s">
        <v>2</v>
      </c>
      <c r="C169" s="9"/>
      <c r="D169" s="9"/>
      <c r="E169" s="16">
        <f>E168</f>
        <v>0</v>
      </c>
      <c r="F169" s="16">
        <f>F168</f>
        <v>0</v>
      </c>
      <c r="G169" s="16">
        <f>G168</f>
        <v>0</v>
      </c>
      <c r="H169" s="16">
        <f>H168</f>
        <v>0</v>
      </c>
      <c r="I169" s="9"/>
      <c r="J169" s="9"/>
    </row>
    <row r="170" spans="1:10" ht="13.8">
      <c r="A170" s="102" t="s">
        <v>472</v>
      </c>
      <c r="B170" s="103"/>
      <c r="C170" s="103"/>
      <c r="D170" s="103"/>
      <c r="E170" s="103"/>
      <c r="F170" s="103"/>
      <c r="G170" s="103"/>
      <c r="H170" s="103"/>
      <c r="I170" s="103"/>
      <c r="J170" s="104"/>
    </row>
    <row r="171" spans="1:10" ht="77.400000000000006" customHeight="1">
      <c r="A171" s="84" t="s">
        <v>473</v>
      </c>
      <c r="B171" s="85" t="s">
        <v>474</v>
      </c>
      <c r="C171" s="83" t="s">
        <v>475</v>
      </c>
      <c r="D171" s="85">
        <v>2017</v>
      </c>
      <c r="E171" s="85">
        <v>0</v>
      </c>
      <c r="F171" s="85">
        <v>45.12</v>
      </c>
      <c r="G171" s="85">
        <v>0</v>
      </c>
      <c r="H171" s="86">
        <v>0</v>
      </c>
      <c r="I171" s="85" t="s">
        <v>476</v>
      </c>
      <c r="J171" s="87" t="s">
        <v>477</v>
      </c>
    </row>
    <row r="172" spans="1:10" ht="17.399999999999999">
      <c r="A172" s="122" t="s">
        <v>3</v>
      </c>
      <c r="B172" s="123"/>
      <c r="C172" s="124"/>
      <c r="D172" s="6"/>
      <c r="E172" s="24">
        <f>E22+E26+E31+E50+E54+E57+E62+E68+E73+E79+E83+E87+E92+E97+E102+E108+E113+E122+E128+E136+E141+E146+E150+E158+E166+E169</f>
        <v>170478.70991999999</v>
      </c>
      <c r="F172" s="24">
        <f>F22+F26+F31+F50+F54+F57+F62+F68+F73+F79+F83+F87+F92+F97+F102+F108+F113+F122+F128+F136+F141+F146+F150+F158+F166+F169</f>
        <v>138598.12900000002</v>
      </c>
      <c r="G172" s="24">
        <f>G22+G26+G31+G50+G54+G57+G62+G68+G73+G79+G83+G87+G92+G97+G102+G108+G113+G122+G128+G136+G141+G146+G150+G158+G166+G169</f>
        <v>214823.94081</v>
      </c>
      <c r="H172" s="24">
        <f>H22+H26+H31+H50+H54+H57+H62+H68+H73+H79+H83+H87+H92+H97+H102+H108+H113+H122+H128+H136+H141+H146+H150+H158+H166+H169</f>
        <v>58374</v>
      </c>
      <c r="I172" s="6"/>
      <c r="J172" s="6"/>
    </row>
  </sheetData>
  <mergeCells count="77">
    <mergeCell ref="A32:J32"/>
    <mergeCell ref="A14:A16"/>
    <mergeCell ref="A170:J170"/>
    <mergeCell ref="J20:J21"/>
    <mergeCell ref="A23:J23"/>
    <mergeCell ref="I81:I82"/>
    <mergeCell ref="A17:A19"/>
    <mergeCell ref="B17:B19"/>
    <mergeCell ref="I17:I19"/>
    <mergeCell ref="A20:A21"/>
    <mergeCell ref="B20:B21"/>
    <mergeCell ref="I20:I21"/>
    <mergeCell ref="A69:J69"/>
    <mergeCell ref="A27:J27"/>
    <mergeCell ref="A58:J58"/>
    <mergeCell ref="A63:J63"/>
    <mergeCell ref="I64:I67"/>
    <mergeCell ref="A13:J13"/>
    <mergeCell ref="J7:J12"/>
    <mergeCell ref="H10:H12"/>
    <mergeCell ref="E9:H9"/>
    <mergeCell ref="D7:D12"/>
    <mergeCell ref="E8:H8"/>
    <mergeCell ref="I7:I12"/>
    <mergeCell ref="C7:C12"/>
    <mergeCell ref="A51:J51"/>
    <mergeCell ref="J52:J53"/>
    <mergeCell ref="A55:J55"/>
    <mergeCell ref="B64:B66"/>
    <mergeCell ref="A64:A66"/>
    <mergeCell ref="B14:B16"/>
    <mergeCell ref="I14:I16"/>
    <mergeCell ref="A74:J74"/>
    <mergeCell ref="J75:J77"/>
    <mergeCell ref="A80:J80"/>
    <mergeCell ref="J95:J96"/>
    <mergeCell ref="A84:J84"/>
    <mergeCell ref="A93:J93"/>
    <mergeCell ref="J85:J86"/>
    <mergeCell ref="I85:I86"/>
    <mergeCell ref="A89:J89"/>
    <mergeCell ref="A1:J1"/>
    <mergeCell ref="A2:J2"/>
    <mergeCell ref="A3:J3"/>
    <mergeCell ref="A5:J5"/>
    <mergeCell ref="E7:H7"/>
    <mergeCell ref="A7:A12"/>
    <mergeCell ref="B7:B12"/>
    <mergeCell ref="A98:J98"/>
    <mergeCell ref="C99:C100"/>
    <mergeCell ref="A151:J151"/>
    <mergeCell ref="A88:J88"/>
    <mergeCell ref="I99:I100"/>
    <mergeCell ref="J99:J100"/>
    <mergeCell ref="A103:J103"/>
    <mergeCell ref="I125:I127"/>
    <mergeCell ref="J124:J126"/>
    <mergeCell ref="A123:J123"/>
    <mergeCell ref="A129:J129"/>
    <mergeCell ref="A167:J167"/>
    <mergeCell ref="A172:C172"/>
    <mergeCell ref="I160:I165"/>
    <mergeCell ref="J160:J165"/>
    <mergeCell ref="A161:A163"/>
    <mergeCell ref="B166:C166"/>
    <mergeCell ref="A159:J159"/>
    <mergeCell ref="B161:B163"/>
    <mergeCell ref="J152:J157"/>
    <mergeCell ref="C156:C157"/>
    <mergeCell ref="A109:J109"/>
    <mergeCell ref="A114:J114"/>
    <mergeCell ref="A137:J137"/>
    <mergeCell ref="A147:J147"/>
    <mergeCell ref="A142:J142"/>
    <mergeCell ref="A152:A155"/>
    <mergeCell ref="B152:B155"/>
    <mergeCell ref="I152:I157"/>
  </mergeCells>
  <phoneticPr fontId="0" type="noConversion"/>
  <pageMargins left="0.31496062992125984" right="0.31496062992125984" top="0.74803149606299213" bottom="0.35433070866141736" header="0.31496062992125984" footer="0.31496062992125984"/>
  <pageSetup paperSize="9" scale="60" orientation="landscape" horizontalDpi="200" verticalDpi="200" r:id="rId1"/>
  <headerFooter alignWithMargins="0"/>
  <rowBreaks count="10" manualBreakCount="10">
    <brk id="22" max="16383" man="1"/>
    <brk id="37" max="9" man="1"/>
    <brk id="48" max="9" man="1"/>
    <brk id="68" max="9" man="1"/>
    <brk id="83" max="9" man="1"/>
    <brk id="99" max="9" man="1"/>
    <brk id="113" max="9" man="1"/>
    <brk id="125" max="9" man="1"/>
    <brk id="143" max="9" man="1"/>
    <brk id="15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economy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AALyublyanskij</dc:creator>
  <cp:lastModifiedBy>DNA7 X86</cp:lastModifiedBy>
  <cp:lastPrinted>2017-08-07T13:09:02Z</cp:lastPrinted>
  <dcterms:created xsi:type="dcterms:W3CDTF">2006-09-11T14:47:39Z</dcterms:created>
  <dcterms:modified xsi:type="dcterms:W3CDTF">2017-09-04T08:16:32Z</dcterms:modified>
</cp:coreProperties>
</file>